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ap.cdc.fr\racinedfs\SERVICES\SGG\SDAIL\Achats\DCE-Marchés\Année 2026\20265047 - MAPA Formation Négociation Investisseurs\03_DCE\3.3_DCE_final\"/>
    </mc:Choice>
  </mc:AlternateContent>
  <xr:revisionPtr revIDLastSave="0" documentId="8_{CF208D2E-DB29-41D3-ABCB-24EA6889EA3D}" xr6:coauthVersionLast="47" xr6:coauthVersionMax="47" xr10:uidLastSave="{00000000-0000-0000-0000-000000000000}"/>
  <bookViews>
    <workbookView xWindow="28680" yWindow="-120" windowWidth="25440" windowHeight="15270" xr2:uid="{00000000-000D-0000-FFFF-FFFF00000000}"/>
  </bookViews>
  <sheets>
    <sheet name="Prestation forfaitaire" sheetId="6" r:id="rId1"/>
    <sheet name="BPU" sheetId="4" state="hidden" r:id="rId2"/>
    <sheet name="DQE et Montant total estimatif" sheetId="5" state="hidden" r:id="rId3"/>
    <sheet name="DQE et montant estimatif" sheetId="3" state="hidden" r:id="rId4"/>
  </sheets>
  <externalReferences>
    <externalReference r:id="rId5"/>
  </externalReferences>
  <definedNames>
    <definedName name="_xlnm.Print_Area" localSheetId="2">'DQE et Montant total estimatif'!$A$1:$G$30</definedName>
    <definedName name="_xlnm.Print_Area" localSheetId="0">'Prestation forfaitaire'!$A$1:$E$25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8" i="6" l="1"/>
  <c r="E16" i="6"/>
  <c r="E14" i="6"/>
  <c r="E12" i="6"/>
  <c r="D20" i="6"/>
  <c r="C20" i="6"/>
  <c r="E20" i="6" l="1"/>
  <c r="G16" i="4"/>
  <c r="G15" i="4"/>
  <c r="G14" i="4"/>
  <c r="C32" i="3" l="1"/>
  <c r="E32" i="3" s="1"/>
  <c r="C37" i="3"/>
  <c r="C38" i="3" s="1"/>
  <c r="C21" i="3"/>
  <c r="C16" i="3"/>
  <c r="C26" i="3"/>
  <c r="C48" i="3" l="1"/>
  <c r="C49" i="3" s="1"/>
  <c r="E49" i="3" s="1"/>
  <c r="C46" i="3"/>
  <c r="E46" i="3" s="1"/>
  <c r="C43" i="3"/>
  <c r="C44" i="3" s="1"/>
  <c r="E44" i="3" s="1"/>
  <c r="C41" i="3"/>
  <c r="E41" i="3" s="1"/>
  <c r="E38" i="3"/>
  <c r="C35" i="3"/>
  <c r="E35" i="3" s="1"/>
  <c r="E26" i="3"/>
  <c r="C24" i="3"/>
  <c r="E24" i="3" s="1"/>
  <c r="C22" i="3"/>
  <c r="E22" i="3" s="1"/>
  <c r="C19" i="3"/>
  <c r="E19" i="3" s="1"/>
  <c r="E16" i="3"/>
  <c r="C14" i="3"/>
  <c r="E14" i="3" s="1"/>
  <c r="A45" i="3"/>
  <c r="A40" i="3"/>
  <c r="A39" i="3"/>
  <c r="A23" i="3"/>
  <c r="A18" i="3"/>
  <c r="A13" i="3"/>
  <c r="A34" i="3"/>
  <c r="A29" i="3"/>
  <c r="B3" i="3"/>
  <c r="C30" i="3"/>
  <c r="E24" i="5"/>
  <c r="E23" i="5"/>
  <c r="E22" i="5"/>
  <c r="E21" i="5"/>
  <c r="E19" i="5"/>
  <c r="E18" i="5"/>
  <c r="E17" i="5"/>
  <c r="E16" i="5"/>
  <c r="E21" i="3" l="1"/>
  <c r="E48" i="3"/>
  <c r="E43" i="3"/>
  <c r="C17" i="3"/>
  <c r="E17" i="3" s="1"/>
  <c r="E37" i="3"/>
  <c r="E26" i="5"/>
  <c r="E29" i="5" s="1"/>
  <c r="E28" i="5"/>
  <c r="E30" i="3"/>
  <c r="E50" i="3" s="1"/>
  <c r="C27" i="3" l="1"/>
  <c r="E27" i="3" s="1"/>
  <c r="C33" i="3" l="1"/>
  <c r="E33" i="3" s="1"/>
  <c r="E52" i="3" l="1"/>
  <c r="E53" i="3" l="1"/>
  <c r="D4" i="3"/>
</calcChain>
</file>

<file path=xl/sharedStrings.xml><?xml version="1.0" encoding="utf-8"?>
<sst xmlns="http://schemas.openxmlformats.org/spreadsheetml/2006/main" count="121" uniqueCount="75">
  <si>
    <t>Nom du candidat</t>
  </si>
  <si>
    <t>A Compléter</t>
  </si>
  <si>
    <t>Sous-traitance prévue</t>
  </si>
  <si>
    <t>oui / non</t>
  </si>
  <si>
    <t>en %</t>
  </si>
  <si>
    <t>Montant estimatif des prestations à prix unitaires</t>
  </si>
  <si>
    <t xml:space="preserve">Montant H.T. </t>
  </si>
  <si>
    <t>Montant T.T.C.</t>
  </si>
  <si>
    <t>Prestations unitaires</t>
  </si>
  <si>
    <t>Prestations unitaires à bons de commande</t>
  </si>
  <si>
    <t>Montants unitaires</t>
  </si>
  <si>
    <t>H.T. / TTC</t>
  </si>
  <si>
    <t>Montant Net de taxe</t>
  </si>
  <si>
    <t>OU</t>
  </si>
  <si>
    <t>(1) Fournir l'attestation de non assujetissement à la TVA</t>
  </si>
  <si>
    <t>Détail Quantitatif Estimatif (D.Q.E) et montant estimatif</t>
  </si>
  <si>
    <t>Quantités estimatives sur la durée totale de l'accord-cadre</t>
  </si>
  <si>
    <t xml:space="preserve">Ingénierie et conception des formations </t>
  </si>
  <si>
    <t>Animation des formations en présentiel</t>
  </si>
  <si>
    <t>Coût d'animation du module 2</t>
  </si>
  <si>
    <t>Coût d'animation du module 3</t>
  </si>
  <si>
    <t>Coût d'animation du module 4</t>
  </si>
  <si>
    <t>(3) Comprend tous les frais de conception d'un module dont la conception, préparation, contenu, supports, reprographie, actualisation / adaptation (maintenance continue du module) …</t>
  </si>
  <si>
    <r>
      <rPr>
        <sz val="20"/>
        <color theme="2"/>
        <rFont val="Calibri"/>
        <family val="2"/>
      </rPr>
      <t xml:space="preserve">Détail Quantitatif Estimatif (D.Q.E) 
et Montant total estimatif
</t>
    </r>
    <r>
      <rPr>
        <i/>
        <sz val="12"/>
        <color theme="2"/>
        <rFont val="Calibri"/>
        <family val="2"/>
      </rPr>
      <t xml:space="preserve">(non contractuels) </t>
    </r>
  </si>
  <si>
    <t>Consultation n° 20255283</t>
  </si>
  <si>
    <t xml:space="preserve">Formations en hôtellerie d'entreprise </t>
  </si>
  <si>
    <r>
      <rPr>
        <b/>
        <u/>
        <sz val="10"/>
        <rFont val="Calibri"/>
        <family val="2"/>
      </rPr>
      <t>Attention</t>
    </r>
    <r>
      <rPr>
        <b/>
        <sz val="10"/>
        <rFont val="Calibri"/>
        <family val="2"/>
      </rPr>
      <t xml:space="preserve"> : Cet onglet n'a pas de valeur contractuelle et n'a vocation qu'à permettre la comparaison des offres financières. Il est complété automatiquement à partir des prix renseignés dans le BPU (pour le Détail Quantitatif Estimatif) et dans la DPGF (pour le Montant total estimatif)
En conséquence, les quantités estimatives précisées ci-dessous par la Caisse des Dépôts ne doivent pas être modifiées. 
Les offres sont évaluées sur les prix Net de taxes ou TTC.</t>
    </r>
  </si>
  <si>
    <r>
      <t xml:space="preserve">Détail Quantitatif Estimatif (DQE)*
</t>
    </r>
    <r>
      <rPr>
        <sz val="14"/>
        <color indexed="9"/>
        <rFont val="Arial"/>
        <family val="2"/>
      </rPr>
      <t xml:space="preserve">* le DQE n'est pas contractuel, 
il est utilisé pour permettre la comparaison des offres entre elles à partir des prix du </t>
    </r>
    <r>
      <rPr>
        <b/>
        <sz val="14"/>
        <color rgb="FFFFFFFF"/>
        <rFont val="Arial"/>
        <family val="2"/>
      </rPr>
      <t>BPU</t>
    </r>
  </si>
  <si>
    <t>Montants T.T.C ou
 net de taxes</t>
  </si>
  <si>
    <t xml:space="preserve">Quantités estimatives sur 4 ans 
</t>
  </si>
  <si>
    <t xml:space="preserve">Montant estimatif des prestations sur 4 ans </t>
  </si>
  <si>
    <t>Conception du module 1  : "Pratiques et mises en situation"</t>
  </si>
  <si>
    <t>Conception du module 2 : "Expertise relation client"</t>
  </si>
  <si>
    <t>Conception du module 3 : "Traiter et répondre aux demandes spécifiques"</t>
  </si>
  <si>
    <t>Conception du module 4 : "Recyclage"</t>
  </si>
  <si>
    <t>Nota : La proposition méthodologique devra détailler les expériences et les savoirs-faires des différents profils indiqués dans le présent document.</t>
  </si>
  <si>
    <t>Montant total estimatif du marché en Net de taxe (sur 4 ans)</t>
  </si>
  <si>
    <t>Montant total estimatif du marché HT (sur 4 ans)</t>
  </si>
  <si>
    <t>Montant total estimatif du marché TTC (sur 4 ans)</t>
  </si>
  <si>
    <t>A remplir</t>
  </si>
  <si>
    <t>Coût d'animation du module 1</t>
  </si>
  <si>
    <r>
      <t xml:space="preserve">Prestations unitaires à bons de commande </t>
    </r>
    <r>
      <rPr>
        <b/>
        <vertAlign val="superscript"/>
        <sz val="12"/>
        <color theme="0"/>
        <rFont val="Calibri"/>
        <family val="2"/>
      </rPr>
      <t>(2)</t>
    </r>
  </si>
  <si>
    <t xml:space="preserve">*Prix unitaire HT </t>
  </si>
  <si>
    <t>**Prix net de taxe</t>
  </si>
  <si>
    <t>*Prix unitaire TTC</t>
  </si>
  <si>
    <r>
      <rPr>
        <b/>
        <sz val="10"/>
        <color rgb="FFFF0000"/>
        <rFont val="Calibri"/>
        <family val="2"/>
      </rPr>
      <t xml:space="preserve">Attention : Le DQE n'a pas de valeur contractuelle et n'a vocation qu'à permettre la comparaison des offres financières. En conséquence, </t>
    </r>
    <r>
      <rPr>
        <b/>
        <u/>
        <sz val="10"/>
        <color rgb="FFFF0000"/>
        <rFont val="Calibri"/>
        <family val="2"/>
      </rPr>
      <t>les quantités estimatives précisées ci-dessous par la Caisse des Dépôts ne doivent pas être modifiées.</t>
    </r>
  </si>
  <si>
    <t>Coût d'une animation d'une session d'une journée en présentiel</t>
  </si>
  <si>
    <t>Coût d'une animation d'une session d'une journée en distanciel</t>
  </si>
  <si>
    <t>oui / non
%</t>
  </si>
  <si>
    <r>
      <t xml:space="preserve">Montant total estimatif du marché </t>
    </r>
    <r>
      <rPr>
        <b/>
        <sz val="12"/>
        <rFont val="Calibri"/>
        <family val="2"/>
      </rPr>
      <t>en Net de taxe</t>
    </r>
  </si>
  <si>
    <r>
      <t>Montant total estimatif du marché</t>
    </r>
    <r>
      <rPr>
        <b/>
        <sz val="12"/>
        <rFont val="Calibri"/>
        <family val="2"/>
      </rPr>
      <t xml:space="preserve"> HT</t>
    </r>
  </si>
  <si>
    <r>
      <t xml:space="preserve">Montant total estimatif du marché </t>
    </r>
    <r>
      <rPr>
        <b/>
        <sz val="12"/>
        <rFont val="Calibri"/>
        <family val="2"/>
      </rPr>
      <t>TTC</t>
    </r>
  </si>
  <si>
    <t>(2)  Les prix incluent l'ensemble des prestations décrites au CCTP, livrables et frais professionnels inclus.(Cf. aussi à l'article 6.1 du CCAP)</t>
  </si>
  <si>
    <r>
      <t xml:space="preserve">
    </t>
    </r>
    <r>
      <rPr>
        <sz val="20"/>
        <color theme="2"/>
        <rFont val="Calibri"/>
        <family val="2"/>
      </rPr>
      <t xml:space="preserve">Décomposition du prix global et forfaitaire </t>
    </r>
    <r>
      <rPr>
        <sz val="26"/>
        <color theme="2"/>
        <rFont val="Calibri"/>
        <family val="2"/>
      </rPr>
      <t xml:space="preserve">
</t>
    </r>
    <r>
      <rPr>
        <i/>
        <sz val="14"/>
        <color theme="2"/>
        <rFont val="Calibri"/>
        <family val="2"/>
      </rPr>
      <t>Annexe à l'acte d'engagement</t>
    </r>
  </si>
  <si>
    <t xml:space="preserve">  Part de sous-traitance envisagée</t>
  </si>
  <si>
    <t>Nota : La proposition méthodologique du candidat devra détailler les expériences et les savoirs-faires des différents profils indiqués dans le présent document.</t>
  </si>
  <si>
    <r>
      <rPr>
        <b/>
        <sz val="14"/>
        <color rgb="FF828282"/>
        <rFont val="Calibri"/>
      </rPr>
      <t>Consultation n°</t>
    </r>
    <r>
      <rPr>
        <b/>
        <sz val="14"/>
        <color rgb="FF008000"/>
        <rFont val="Calibri"/>
      </rPr>
      <t xml:space="preserve"> 20265047</t>
    </r>
    <r>
      <rPr>
        <b/>
        <sz val="14"/>
        <rFont val="Calibri"/>
      </rPr>
      <t xml:space="preserve">
Productions pédagogiques dans le cadre du parcours négociation investisseur</t>
    </r>
  </si>
  <si>
    <t>Coût d'une animation d'une session de 3 jours en présentiel</t>
  </si>
  <si>
    <t>HT</t>
  </si>
  <si>
    <t>TTC</t>
  </si>
  <si>
    <t>ou</t>
  </si>
  <si>
    <t>Poste 1 : Conception du parcours de formation
Article 4.1 du CCTP</t>
  </si>
  <si>
    <t>Poste 3 - L’animation de la communauté post-learning
Article 4.3 du CCTP</t>
  </si>
  <si>
    <t>Poste 4 - La conception d’un agent IA d’aide à la négociation
Article 4.4 du CCTP</t>
  </si>
  <si>
    <r>
      <t xml:space="preserve">Votre société répond à la consultation en Net de Taxe ou en H.T/TTC ?
</t>
    </r>
    <r>
      <rPr>
        <sz val="10"/>
        <color indexed="8"/>
        <rFont val="Calibri"/>
        <family val="2"/>
        <scheme val="minor"/>
      </rPr>
      <t>Si votre société est assujétie à la TVA, alors vous êtes en TTC.</t>
    </r>
    <r>
      <rPr>
        <b/>
        <sz val="10"/>
        <color indexed="8"/>
        <rFont val="Calibri"/>
        <family val="2"/>
        <scheme val="minor"/>
      </rPr>
      <t xml:space="preserve">
Merci de cocher la bonne réponse.</t>
    </r>
  </si>
  <si>
    <r>
      <t>Net de taxe</t>
    </r>
    <r>
      <rPr>
        <b/>
        <u/>
        <vertAlign val="superscript"/>
        <sz val="9"/>
        <rFont val="Calibri"/>
        <family val="2"/>
        <scheme val="minor"/>
      </rPr>
      <t>(1)</t>
    </r>
  </si>
  <si>
    <r>
      <t xml:space="preserve">
NOTICE : 
 * Le candidat complète les colonnes "</t>
    </r>
    <r>
      <rPr>
        <b/>
        <sz val="10"/>
        <color rgb="FFFF0000"/>
        <rFont val="Calibri"/>
        <family val="2"/>
        <scheme val="minor"/>
      </rPr>
      <t xml:space="preserve">Montant H.T." </t>
    </r>
    <r>
      <rPr>
        <b/>
        <u/>
        <sz val="10"/>
        <color rgb="FFFF0000"/>
        <rFont val="Calibri"/>
        <family val="2"/>
        <scheme val="minor"/>
      </rPr>
      <t>s'il est assujéti à la TVA</t>
    </r>
    <r>
      <rPr>
        <sz val="10"/>
        <color rgb="FFFF0000"/>
        <rFont val="Calibri"/>
        <family val="2"/>
        <scheme val="minor"/>
      </rPr>
      <t xml:space="preserve">
 ** Le candidat complète seulement la colonne </t>
    </r>
    <r>
      <rPr>
        <u/>
        <sz val="10"/>
        <color rgb="FFFF0000"/>
        <rFont val="Calibri"/>
        <family val="2"/>
        <scheme val="minor"/>
      </rPr>
      <t>"</t>
    </r>
    <r>
      <rPr>
        <b/>
        <u/>
        <sz val="10"/>
        <color rgb="FFFF0000"/>
        <rFont val="Calibri"/>
        <family val="2"/>
        <scheme val="minor"/>
      </rPr>
      <t xml:space="preserve">Montant net de taxe" s'il n'est pas assujéti à la TVA
</t>
    </r>
    <r>
      <rPr>
        <sz val="10"/>
        <color rgb="FFFF0000"/>
        <rFont val="Calibri"/>
        <family val="2"/>
        <scheme val="minor"/>
      </rPr>
      <t xml:space="preserve">
</t>
    </r>
  </si>
  <si>
    <r>
      <rPr>
        <sz val="20"/>
        <color theme="2"/>
        <rFont val="Calibri"/>
        <family val="2"/>
        <scheme val="minor"/>
      </rPr>
      <t>Bordereau des prix unitaires (B.P.U)</t>
    </r>
    <r>
      <rPr>
        <sz val="26"/>
        <color theme="2"/>
        <rFont val="Calibri"/>
        <family val="2"/>
        <scheme val="minor"/>
      </rPr>
      <t xml:space="preserve">
</t>
    </r>
    <r>
      <rPr>
        <i/>
        <sz val="14"/>
        <color theme="2"/>
        <rFont val="Calibri"/>
        <family val="2"/>
        <scheme val="minor"/>
      </rPr>
      <t>Annexe à l'acte d'engagement</t>
    </r>
  </si>
  <si>
    <r>
      <rPr>
        <b/>
        <sz val="14"/>
        <color rgb="FF828282"/>
        <rFont val="Calibri"/>
        <family val="2"/>
        <scheme val="minor"/>
      </rPr>
      <t>Consultation n°</t>
    </r>
    <r>
      <rPr>
        <b/>
        <sz val="14"/>
        <color rgb="FF008000"/>
        <rFont val="Calibri"/>
        <family val="2"/>
        <scheme val="minor"/>
      </rPr>
      <t xml:space="preserve"> 20265047</t>
    </r>
    <r>
      <rPr>
        <b/>
        <sz val="14"/>
        <rFont val="Calibri"/>
        <family val="2"/>
        <scheme val="minor"/>
      </rPr>
      <t xml:space="preserve">
Productions pédagogiques dans le cadre du parcours négociation investisseur</t>
    </r>
  </si>
  <si>
    <r>
      <t xml:space="preserve">
NOTICE : 
 * Le candidat complète les colonnes "</t>
    </r>
    <r>
      <rPr>
        <b/>
        <sz val="10"/>
        <color rgb="FFFF0000"/>
        <rFont val="Calibri"/>
        <family val="2"/>
        <scheme val="minor"/>
      </rPr>
      <t>Montant H.T." et "Montant TTC"</t>
    </r>
    <r>
      <rPr>
        <sz val="10"/>
        <color rgb="FFFF0000"/>
        <rFont val="Calibri"/>
        <family val="2"/>
        <scheme val="minor"/>
      </rPr>
      <t xml:space="preserve"> </t>
    </r>
    <r>
      <rPr>
        <b/>
        <u/>
        <sz val="10"/>
        <color rgb="FFFF0000"/>
        <rFont val="Calibri"/>
        <family val="2"/>
        <scheme val="minor"/>
      </rPr>
      <t>s'il est assujéti à la TVA</t>
    </r>
    <r>
      <rPr>
        <sz val="10"/>
        <color rgb="FFFF0000"/>
        <rFont val="Calibri"/>
        <family val="2"/>
        <scheme val="minor"/>
      </rPr>
      <t xml:space="preserve">
 ** Le candidat complète seulement la colonne </t>
    </r>
    <r>
      <rPr>
        <u/>
        <sz val="10"/>
        <color rgb="FFFF0000"/>
        <rFont val="Calibri"/>
        <family val="2"/>
        <scheme val="minor"/>
      </rPr>
      <t>"</t>
    </r>
    <r>
      <rPr>
        <b/>
        <u/>
        <sz val="10"/>
        <color rgb="FFFF0000"/>
        <rFont val="Calibri"/>
        <family val="2"/>
        <scheme val="minor"/>
      </rPr>
      <t xml:space="preserve">Montant net de taxe" s'il n'est pas assujéti à la TVA
</t>
    </r>
    <r>
      <rPr>
        <sz val="10"/>
        <color rgb="FFFF0000"/>
        <rFont val="Calibri"/>
        <family val="2"/>
        <scheme val="minor"/>
      </rPr>
      <t xml:space="preserve">
</t>
    </r>
  </si>
  <si>
    <t>Poste 2 : Production des sessions de formation - Article 4.2 du CCTP</t>
  </si>
  <si>
    <t>Poste 2 : Production des 6 sessions de formation (3/an)
Article 4.2 du CCTP</t>
  </si>
  <si>
    <t>Prestations forfaitaires pour la durée total du marché (2 ans)</t>
  </si>
  <si>
    <t>TTC/Net de taxe(1)</t>
  </si>
  <si>
    <t>Montant total des prestations forfaitaires 
TTC/Net de Taxe   OU   H.T./TTC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</si>
</sst>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</numFmts>
  <fonts count="6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26"/>
      <color theme="2"/>
      <name val="Calibri"/>
      <family val="2"/>
    </font>
    <font>
      <i/>
      <sz val="14"/>
      <color theme="2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20"/>
      <color theme="2"/>
      <name val="Calibri"/>
      <family val="2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color indexed="8"/>
      <name val="Calibri"/>
      <family val="2"/>
    </font>
    <font>
      <b/>
      <sz val="10"/>
      <color indexed="8"/>
      <name val="Verdana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Calibri"/>
      <family val="2"/>
    </font>
    <font>
      <b/>
      <sz val="18"/>
      <name val="Calibri"/>
      <family val="2"/>
    </font>
    <font>
      <i/>
      <sz val="12"/>
      <color theme="2"/>
      <name val="Calibri"/>
      <family val="2"/>
    </font>
    <font>
      <b/>
      <sz val="14"/>
      <color theme="6"/>
      <name val="Calibri"/>
      <family val="2"/>
    </font>
    <font>
      <b/>
      <sz val="14"/>
      <color theme="0"/>
      <name val="Arial"/>
      <family val="2"/>
    </font>
    <font>
      <sz val="14"/>
      <color indexed="9"/>
      <name val="Arial"/>
      <family val="2"/>
    </font>
    <font>
      <b/>
      <sz val="14"/>
      <color rgb="FFFFFFFF"/>
      <name val="Arial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indexed="12"/>
      <name val="Calibri"/>
      <family val="2"/>
    </font>
    <font>
      <b/>
      <sz val="13.5"/>
      <name val="Calibri"/>
      <family val="2"/>
    </font>
    <font>
      <b/>
      <sz val="12"/>
      <name val="Calibri"/>
      <family val="2"/>
    </font>
    <font>
      <b/>
      <vertAlign val="superscript"/>
      <sz val="12"/>
      <color theme="0"/>
      <name val="Calibri"/>
      <family val="2"/>
    </font>
    <font>
      <b/>
      <u/>
      <sz val="14"/>
      <color theme="1"/>
      <name val="Arial"/>
      <family val="2"/>
    </font>
    <font>
      <b/>
      <sz val="10"/>
      <color rgb="FFFF0000"/>
      <name val="Calibri"/>
      <family val="2"/>
    </font>
    <font>
      <b/>
      <u/>
      <sz val="10"/>
      <color rgb="FFFF0000"/>
      <name val="Calibri"/>
      <family val="2"/>
    </font>
    <font>
      <b/>
      <sz val="14"/>
      <name val="Calibri"/>
    </font>
    <font>
      <b/>
      <sz val="14"/>
      <color rgb="FF828282"/>
      <name val="Calibri"/>
    </font>
    <font>
      <b/>
      <sz val="14"/>
      <color rgb="FF008000"/>
      <name val="Calibri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u/>
      <sz val="9"/>
      <name val="Calibri"/>
      <family val="2"/>
      <scheme val="minor"/>
    </font>
    <font>
      <b/>
      <u/>
      <vertAlign val="superscript"/>
      <sz val="9"/>
      <name val="Calibri"/>
      <family val="2"/>
      <scheme val="minor"/>
    </font>
    <font>
      <sz val="2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u/>
      <sz val="10"/>
      <color rgb="FFFF0000"/>
      <name val="Calibri"/>
      <family val="2"/>
      <scheme val="minor"/>
    </font>
    <font>
      <sz val="26"/>
      <color theme="2"/>
      <name val="Calibri"/>
      <family val="2"/>
      <scheme val="minor"/>
    </font>
    <font>
      <sz val="20"/>
      <color theme="2"/>
      <name val="Calibri"/>
      <family val="2"/>
      <scheme val="minor"/>
    </font>
    <font>
      <i/>
      <sz val="14"/>
      <color theme="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828282"/>
      <name val="Calibri"/>
      <family val="2"/>
      <scheme val="minor"/>
    </font>
    <font>
      <b/>
      <sz val="14"/>
      <color rgb="FF008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-9.9978637043366805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49998474074526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9" fontId="14" fillId="0" borderId="0" applyFont="0" applyFill="0" applyBorder="0" applyAlignment="0" applyProtection="0"/>
    <xf numFmtId="0" fontId="17" fillId="0" borderId="0"/>
    <xf numFmtId="44" fontId="20" fillId="0" borderId="0" applyFont="0" applyFill="0" applyBorder="0" applyAlignment="0" applyProtection="0"/>
  </cellStyleXfs>
  <cellXfs count="193">
    <xf numFmtId="0" fontId="0" fillId="0" borderId="0" xfId="0"/>
    <xf numFmtId="0" fontId="2" fillId="2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0" fillId="0" borderId="0" xfId="0" applyNumberFormat="1"/>
    <xf numFmtId="164" fontId="2" fillId="2" borderId="2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center" vertical="center"/>
    </xf>
    <xf numFmtId="3" fontId="5" fillId="2" borderId="16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164" fontId="5" fillId="5" borderId="19" xfId="0" applyNumberFormat="1" applyFont="1" applyFill="1" applyBorder="1" applyAlignment="1">
      <alignment horizontal="center" vertical="center"/>
    </xf>
    <xf numFmtId="44" fontId="2" fillId="2" borderId="2" xfId="4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5" fillId="9" borderId="19" xfId="0" applyNumberFormat="1" applyFont="1" applyFill="1" applyBorder="1" applyAlignment="1">
      <alignment horizontal="center" vertical="center"/>
    </xf>
    <xf numFmtId="164" fontId="11" fillId="9" borderId="1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29" fillId="13" borderId="16" xfId="0" applyFont="1" applyFill="1" applyBorder="1" applyAlignment="1">
      <alignment horizontal="center" vertical="center" wrapText="1"/>
    </xf>
    <xf numFmtId="0" fontId="29" fillId="14" borderId="17" xfId="0" applyFont="1" applyFill="1" applyBorder="1" applyAlignment="1">
      <alignment horizontal="center" vertical="center" wrapText="1"/>
    </xf>
    <xf numFmtId="164" fontId="31" fillId="0" borderId="2" xfId="0" applyNumberFormat="1" applyFont="1" applyBorder="1" applyAlignment="1">
      <alignment horizontal="center" vertical="center"/>
    </xf>
    <xf numFmtId="0" fontId="28" fillId="11" borderId="2" xfId="0" applyFont="1" applyFill="1" applyBorder="1" applyAlignment="1">
      <alignment horizontal="center" vertical="center"/>
    </xf>
    <xf numFmtId="164" fontId="5" fillId="14" borderId="19" xfId="0" applyNumberFormat="1" applyFont="1" applyFill="1" applyBorder="1" applyAlignment="1">
      <alignment horizontal="center" vertical="center"/>
    </xf>
    <xf numFmtId="0" fontId="28" fillId="11" borderId="4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4" fontId="30" fillId="15" borderId="31" xfId="1" applyNumberFormat="1" applyFont="1" applyFill="1" applyBorder="1" applyAlignment="1">
      <alignment horizontal="center" vertical="center" wrapText="1"/>
    </xf>
    <xf numFmtId="0" fontId="34" fillId="2" borderId="0" xfId="1" applyFont="1" applyFill="1" applyAlignment="1">
      <alignment horizontal="right" vertical="center" wrapText="1" indent="1"/>
    </xf>
    <xf numFmtId="164" fontId="35" fillId="17" borderId="34" xfId="1" applyNumberFormat="1" applyFont="1" applyFill="1" applyBorder="1" applyAlignment="1">
      <alignment horizontal="center" vertical="center" wrapText="1"/>
    </xf>
    <xf numFmtId="164" fontId="35" fillId="17" borderId="35" xfId="1" applyNumberFormat="1" applyFont="1" applyFill="1" applyBorder="1" applyAlignment="1">
      <alignment horizontal="center" vertical="center" wrapText="1"/>
    </xf>
    <xf numFmtId="0" fontId="0" fillId="0" borderId="0" xfId="0" applyAlignment="1"/>
    <xf numFmtId="165" fontId="2" fillId="2" borderId="0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 indent="4"/>
    </xf>
    <xf numFmtId="0" fontId="10" fillId="2" borderId="1" xfId="0" applyFont="1" applyFill="1" applyBorder="1" applyAlignment="1">
      <alignment horizontal="left" vertical="center" wrapText="1" indent="4"/>
    </xf>
    <xf numFmtId="0" fontId="8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 applyBorder="1"/>
    <xf numFmtId="0" fontId="5" fillId="2" borderId="2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wrapText="1"/>
    </xf>
    <xf numFmtId="44" fontId="2" fillId="2" borderId="0" xfId="4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 indent="4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8" fillId="2" borderId="0" xfId="3" applyFont="1" applyFill="1" applyBorder="1" applyAlignment="1" applyProtection="1">
      <alignment vertical="center" wrapText="1" shrinkToFit="1"/>
      <protection hidden="1"/>
    </xf>
    <xf numFmtId="0" fontId="12" fillId="4" borderId="2" xfId="0" applyFont="1" applyFill="1" applyBorder="1" applyAlignment="1">
      <alignment vertical="center" wrapText="1"/>
    </xf>
    <xf numFmtId="165" fontId="2" fillId="19" borderId="2" xfId="0" applyNumberFormat="1" applyFont="1" applyFill="1" applyBorder="1" applyAlignment="1">
      <alignment vertical="center"/>
    </xf>
    <xf numFmtId="164" fontId="11" fillId="20" borderId="2" xfId="0" applyNumberFormat="1" applyFont="1" applyFill="1" applyBorder="1" applyAlignment="1">
      <alignment vertical="center" wrapText="1"/>
    </xf>
    <xf numFmtId="0" fontId="12" fillId="4" borderId="3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40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2" fillId="19" borderId="5" xfId="0" applyNumberFormat="1" applyFont="1" applyFill="1" applyBorder="1" applyAlignment="1">
      <alignment vertical="center"/>
    </xf>
    <xf numFmtId="164" fontId="11" fillId="20" borderId="5" xfId="0" applyNumberFormat="1" applyFont="1" applyFill="1" applyBorder="1" applyAlignment="1">
      <alignment vertical="center" wrapText="1"/>
    </xf>
    <xf numFmtId="0" fontId="11" fillId="4" borderId="41" xfId="0" applyFont="1" applyFill="1" applyBorder="1" applyAlignment="1">
      <alignment horizontal="center" vertical="center" wrapText="1"/>
    </xf>
    <xf numFmtId="165" fontId="2" fillId="2" borderId="41" xfId="0" applyNumberFormat="1" applyFont="1" applyFill="1" applyBorder="1" applyAlignment="1">
      <alignment vertical="center"/>
    </xf>
    <xf numFmtId="0" fontId="12" fillId="4" borderId="41" xfId="0" applyFont="1" applyFill="1" applyBorder="1" applyAlignment="1">
      <alignment vertical="center" wrapText="1"/>
    </xf>
    <xf numFmtId="164" fontId="11" fillId="20" borderId="4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45" fillId="7" borderId="2" xfId="0" applyFont="1" applyFill="1" applyBorder="1" applyAlignment="1">
      <alignment horizontal="center" vertical="center"/>
    </xf>
    <xf numFmtId="0" fontId="48" fillId="8" borderId="2" xfId="0" applyFont="1" applyFill="1" applyBorder="1" applyAlignment="1" applyProtection="1">
      <alignment horizontal="center" vertical="center"/>
      <protection locked="0" hidden="1"/>
    </xf>
    <xf numFmtId="0" fontId="48" fillId="8" borderId="2" xfId="0" applyFont="1" applyFill="1" applyBorder="1" applyAlignment="1" applyProtection="1">
      <alignment vertical="center"/>
      <protection locked="0" hidden="1"/>
    </xf>
    <xf numFmtId="0" fontId="49" fillId="2" borderId="0" xfId="0" applyFont="1" applyFill="1" applyBorder="1" applyAlignment="1">
      <alignment vertical="top" wrapText="1"/>
    </xf>
    <xf numFmtId="0" fontId="48" fillId="2" borderId="0" xfId="0" applyFont="1" applyFill="1" applyAlignment="1">
      <alignment horizontal="right" vertical="center"/>
    </xf>
    <xf numFmtId="0" fontId="60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vertical="center"/>
    </xf>
    <xf numFmtId="0" fontId="61" fillId="2" borderId="0" xfId="0" applyFont="1" applyFill="1" applyAlignment="1">
      <alignment horizontal="left" vertical="center" wrapText="1" indent="4"/>
    </xf>
    <xf numFmtId="0" fontId="62" fillId="2" borderId="0" xfId="0" applyFont="1" applyFill="1" applyAlignment="1">
      <alignment horizontal="right" vertical="center" wrapText="1"/>
    </xf>
    <xf numFmtId="0" fontId="61" fillId="2" borderId="1" xfId="0" applyFont="1" applyFill="1" applyBorder="1" applyAlignment="1">
      <alignment horizontal="left" vertical="center" wrapText="1" indent="4"/>
    </xf>
    <xf numFmtId="0" fontId="3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49" fillId="2" borderId="38" xfId="0" applyFont="1" applyFill="1" applyBorder="1" applyAlignment="1">
      <alignment horizontal="center" vertical="top" wrapText="1"/>
    </xf>
    <xf numFmtId="0" fontId="49" fillId="2" borderId="39" xfId="0" applyFont="1" applyFill="1" applyBorder="1" applyAlignment="1">
      <alignment horizontal="center" vertical="top" wrapText="1"/>
    </xf>
    <xf numFmtId="0" fontId="47" fillId="2" borderId="3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9" fillId="2" borderId="39" xfId="0" applyFont="1" applyFill="1" applyBorder="1" applyAlignment="1">
      <alignment horizontal="right" vertical="center" wrapText="1"/>
    </xf>
    <xf numFmtId="0" fontId="43" fillId="6" borderId="40" xfId="3" applyFont="1" applyFill="1" applyBorder="1" applyAlignment="1" applyProtection="1">
      <alignment horizontal="center" vertical="center" wrapText="1" shrinkToFit="1"/>
      <protection hidden="1"/>
    </xf>
    <xf numFmtId="0" fontId="43" fillId="6" borderId="12" xfId="3" applyFont="1" applyFill="1" applyBorder="1" applyAlignment="1" applyProtection="1">
      <alignment horizontal="center" vertical="center" wrapText="1" shrinkToFit="1"/>
      <protection hidden="1"/>
    </xf>
    <xf numFmtId="0" fontId="40" fillId="2" borderId="0" xfId="0" applyFont="1" applyFill="1" applyBorder="1" applyAlignment="1">
      <alignment horizontal="center" vertical="center" wrapText="1"/>
    </xf>
    <xf numFmtId="0" fontId="11" fillId="20" borderId="3" xfId="0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 vertical="center" wrapText="1"/>
    </xf>
    <xf numFmtId="0" fontId="43" fillId="6" borderId="2" xfId="3" applyFont="1" applyFill="1" applyBorder="1" applyAlignment="1" applyProtection="1">
      <alignment horizontal="center" vertical="center" wrapText="1" shrinkToFit="1"/>
      <protection hidden="1"/>
    </xf>
    <xf numFmtId="0" fontId="45" fillId="7" borderId="2" xfId="0" applyFont="1" applyFill="1" applyBorder="1" applyAlignment="1">
      <alignment horizontal="center" vertical="center"/>
    </xf>
    <xf numFmtId="0" fontId="48" fillId="8" borderId="2" xfId="0" applyFont="1" applyFill="1" applyBorder="1" applyAlignment="1" applyProtection="1">
      <alignment horizontal="center" vertical="center"/>
      <protection locked="0" hidden="1"/>
    </xf>
    <xf numFmtId="0" fontId="49" fillId="2" borderId="36" xfId="0" applyFont="1" applyFill="1" applyBorder="1" applyAlignment="1">
      <alignment horizontal="center" vertical="top" wrapText="1"/>
    </xf>
    <xf numFmtId="0" fontId="49" fillId="2" borderId="0" xfId="0" applyFont="1" applyFill="1" applyBorder="1" applyAlignment="1">
      <alignment horizontal="center" vertical="top" wrapText="1"/>
    </xf>
    <xf numFmtId="0" fontId="11" fillId="3" borderId="36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/>
    </xf>
    <xf numFmtId="0" fontId="11" fillId="10" borderId="36" xfId="0" applyFont="1" applyFill="1" applyBorder="1" applyAlignment="1">
      <alignment horizontal="center" vertical="center" wrapText="1"/>
    </xf>
    <xf numFmtId="0" fontId="11" fillId="10" borderId="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/>
    </xf>
    <xf numFmtId="0" fontId="5" fillId="18" borderId="2" xfId="0" applyFont="1" applyFill="1" applyBorder="1" applyAlignment="1">
      <alignment horizontal="left" vertical="center" wrapText="1"/>
    </xf>
    <xf numFmtId="0" fontId="14" fillId="18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9" fillId="2" borderId="0" xfId="0" applyFont="1" applyFill="1" applyAlignment="1">
      <alignment horizontal="right" vertical="center" wrapText="1"/>
    </xf>
    <xf numFmtId="0" fontId="1" fillId="2" borderId="39" xfId="0" applyFont="1" applyFill="1" applyBorder="1" applyAlignment="1">
      <alignment horizontal="right" vertical="center" wrapText="1"/>
    </xf>
    <xf numFmtId="0" fontId="53" fillId="2" borderId="0" xfId="0" applyFont="1" applyFill="1" applyBorder="1" applyAlignment="1">
      <alignment horizontal="center" wrapText="1"/>
    </xf>
    <xf numFmtId="0" fontId="56" fillId="2" borderId="0" xfId="0" applyFont="1" applyFill="1" applyBorder="1" applyAlignment="1">
      <alignment horizontal="center" vertical="center" wrapText="1"/>
    </xf>
    <xf numFmtId="0" fontId="5" fillId="11" borderId="0" xfId="0" applyFont="1" applyFill="1" applyAlignment="1">
      <alignment horizontal="center" vertical="center" wrapText="1"/>
    </xf>
    <xf numFmtId="0" fontId="34" fillId="2" borderId="29" xfId="1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5" fillId="14" borderId="22" xfId="0" applyFont="1" applyFill="1" applyBorder="1" applyAlignment="1">
      <alignment horizontal="left" vertical="center" wrapText="1"/>
    </xf>
    <xf numFmtId="0" fontId="5" fillId="14" borderId="10" xfId="0" applyFont="1" applyFill="1" applyBorder="1" applyAlignment="1">
      <alignment horizontal="left" vertical="center" wrapText="1"/>
    </xf>
    <xf numFmtId="0" fontId="25" fillId="12" borderId="7" xfId="0" applyFont="1" applyFill="1" applyBorder="1" applyAlignment="1">
      <alignment horizontal="center" vertical="center" wrapText="1"/>
    </xf>
    <xf numFmtId="0" fontId="25" fillId="12" borderId="9" xfId="0" applyFont="1" applyFill="1" applyBorder="1" applyAlignment="1">
      <alignment horizontal="center" vertical="center" wrapText="1"/>
    </xf>
    <xf numFmtId="0" fontId="25" fillId="12" borderId="8" xfId="0" applyFont="1" applyFill="1" applyBorder="1" applyAlignment="1">
      <alignment horizontal="center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16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30" fillId="10" borderId="18" xfId="0" applyFont="1" applyFill="1" applyBorder="1" applyAlignment="1">
      <alignment horizontal="left" vertical="center" wrapText="1"/>
    </xf>
    <xf numFmtId="0" fontId="30" fillId="10" borderId="2" xfId="0" applyFont="1" applyFill="1" applyBorder="1" applyAlignment="1">
      <alignment horizontal="left" vertical="center" wrapText="1"/>
    </xf>
    <xf numFmtId="0" fontId="30" fillId="10" borderId="19" xfId="0" applyFont="1" applyFill="1" applyBorder="1" applyAlignment="1">
      <alignment horizontal="left" vertical="center" wrapText="1"/>
    </xf>
    <xf numFmtId="0" fontId="5" fillId="14" borderId="20" xfId="0" applyFont="1" applyFill="1" applyBorder="1" applyAlignment="1">
      <alignment horizontal="left" vertical="center" wrapText="1"/>
    </xf>
    <xf numFmtId="0" fontId="5" fillId="14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3" fillId="4" borderId="22" xfId="1" applyFont="1" applyFill="1" applyBorder="1" applyAlignment="1">
      <alignment horizontal="center" vertical="center" wrapText="1"/>
    </xf>
    <xf numFmtId="0" fontId="33" fillId="4" borderId="11" xfId="1" applyFont="1" applyFill="1" applyBorder="1" applyAlignment="1">
      <alignment horizontal="center" vertical="center" wrapText="1"/>
    </xf>
    <xf numFmtId="0" fontId="33" fillId="4" borderId="23" xfId="1" applyFont="1" applyFill="1" applyBorder="1" applyAlignment="1">
      <alignment horizontal="center" vertical="center" wrapText="1"/>
    </xf>
    <xf numFmtId="0" fontId="30" fillId="15" borderId="24" xfId="1" applyFont="1" applyFill="1" applyBorder="1" applyAlignment="1">
      <alignment horizontal="center" vertical="center" wrapText="1"/>
    </xf>
    <xf numFmtId="0" fontId="30" fillId="15" borderId="21" xfId="1" applyFont="1" applyFill="1" applyBorder="1" applyAlignment="1">
      <alignment horizontal="center" vertical="center" wrapText="1"/>
    </xf>
    <xf numFmtId="0" fontId="30" fillId="15" borderId="32" xfId="1" applyFont="1" applyFill="1" applyBorder="1" applyAlignment="1">
      <alignment horizontal="center" vertical="center" wrapText="1"/>
    </xf>
    <xf numFmtId="0" fontId="11" fillId="16" borderId="13" xfId="1" applyFont="1" applyFill="1" applyBorder="1" applyAlignment="1">
      <alignment horizontal="center" vertical="center"/>
    </xf>
    <xf numFmtId="0" fontId="11" fillId="16" borderId="14" xfId="1" applyFont="1" applyFill="1" applyBorder="1" applyAlignment="1">
      <alignment horizontal="center" vertical="center"/>
    </xf>
    <xf numFmtId="0" fontId="11" fillId="16" borderId="15" xfId="1" applyFont="1" applyFill="1" applyBorder="1" applyAlignment="1">
      <alignment horizontal="center" vertical="center"/>
    </xf>
    <xf numFmtId="0" fontId="11" fillId="16" borderId="28" xfId="1" applyFont="1" applyFill="1" applyBorder="1" applyAlignment="1">
      <alignment horizontal="center" vertical="center"/>
    </xf>
    <xf numFmtId="0" fontId="11" fillId="16" borderId="29" xfId="1" applyFont="1" applyFill="1" applyBorder="1" applyAlignment="1">
      <alignment horizontal="center" vertical="center"/>
    </xf>
    <xf numFmtId="0" fontId="11" fillId="16" borderId="30" xfId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38" fillId="11" borderId="2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0" fillId="10" borderId="18" xfId="0" applyFont="1" applyFill="1" applyBorder="1" applyAlignment="1">
      <alignment horizontal="center" vertical="center" wrapText="1"/>
    </xf>
    <xf numFmtId="0" fontId="30" fillId="10" borderId="2" xfId="0" applyFont="1" applyFill="1" applyBorder="1" applyAlignment="1">
      <alignment horizontal="center" vertical="center" wrapText="1"/>
    </xf>
    <xf numFmtId="0" fontId="30" fillId="10" borderId="19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9" borderId="4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8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</cellXfs>
  <cellStyles count="5">
    <cellStyle name="Monétaire" xfId="4" builtinId="4"/>
    <cellStyle name="Normal" xfId="0" builtinId="0"/>
    <cellStyle name="Normal 2" xfId="1" xr:uid="{00000000-0005-0000-0000-000001000000}"/>
    <cellStyle name="Normal_Feuil1" xfId="3" xr:uid="{0A368854-206B-411A-9B38-63BF3E6A368A}"/>
    <cellStyle name="Pourcentage 2" xfId="2" xr:uid="{00000000-0005-0000-0000-000002000000}"/>
  </cellStyles>
  <dxfs count="0"/>
  <tableStyles count="0" defaultTableStyle="TableStyleMedium2" defaultPivotStyle="PivotStyleLight16"/>
  <colors>
    <mruColors>
      <color rgb="FFF527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67235</xdr:colOff>
      <xdr:row>0</xdr:row>
      <xdr:rowOff>99173</xdr:rowOff>
    </xdr:from>
    <xdr:to>
      <xdr:col>1</xdr:col>
      <xdr:colOff>829235</xdr:colOff>
      <xdr:row>1</xdr:row>
      <xdr:rowOff>222438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3FC912-6EBE-400C-BF9A-95F39C442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235" y="99173"/>
          <a:ext cx="1221441" cy="1221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977900</xdr:colOff>
      <xdr:row>0</xdr:row>
      <xdr:rowOff>933450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377125C-38D0-472D-8432-2D7A1AC1AA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6000" cy="933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95250</xdr:rowOff>
    </xdr:from>
    <xdr:to>
      <xdr:col>0</xdr:col>
      <xdr:colOff>1238249</xdr:colOff>
      <xdr:row>1</xdr:row>
      <xdr:rowOff>120650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D5AA4F8-6F03-4FF5-BDE9-42CB5380914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"/>
          <a:ext cx="1133474" cy="11150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8607</xdr:colOff>
      <xdr:row>1</xdr:row>
      <xdr:rowOff>945444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66C10C9B-A67A-46C9-A70C-FB43EA935B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278"/>
          <a:ext cx="945444" cy="94544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SV0000002.ap.cdc.fr/DFS_USERS$/smoncere/Profile/Desktop/mod&#232;les/grille%20tarifaire/BPU%20DPGF%20DQUE%20Annexe%20financi&#232;re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GF-Support pilotage réseau"/>
      <sheetName val="BPU-Réalisation Think Tanks"/>
      <sheetName val="BPU-Animation d'évènements"/>
      <sheetName val="DQE et récapitulatif"/>
    </sheetNames>
    <sheetDataSet>
      <sheetData sheetId="0">
        <row r="4">
          <cell r="D4" t="str">
            <v>A Compléter</v>
          </cell>
        </row>
      </sheetData>
      <sheetData sheetId="1"/>
      <sheetData sheetId="2">
        <row r="14">
          <cell r="D14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CDC">
      <a:dk1>
        <a:sysClr val="windowText" lastClr="000000"/>
      </a:dk1>
      <a:lt1>
        <a:sysClr val="window" lastClr="FFFFFF"/>
      </a:lt1>
      <a:dk2>
        <a:srgbClr val="F01E1E"/>
      </a:dk2>
      <a:lt2>
        <a:srgbClr val="828282"/>
      </a:lt2>
      <a:accent1>
        <a:srgbClr val="7D6464"/>
      </a:accent1>
      <a:accent2>
        <a:srgbClr val="D2C8C8"/>
      </a:accent2>
      <a:accent3>
        <a:srgbClr val="009137"/>
      </a:accent3>
      <a:accent4>
        <a:srgbClr val="7D6E96"/>
      </a:accent4>
      <a:accent5>
        <a:srgbClr val="82B4C8"/>
      </a:accent5>
      <a:accent6>
        <a:srgbClr val="F0A055"/>
      </a:accent6>
      <a:hlink>
        <a:srgbClr val="0078BE"/>
      </a:hlink>
      <a:folHlink>
        <a:srgbClr val="641A4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C243B-1CFD-4233-B350-51CFDDBEBA37}">
  <sheetPr>
    <pageSetUpPr fitToPage="1"/>
  </sheetPr>
  <dimension ref="A1:K26"/>
  <sheetViews>
    <sheetView tabSelected="1" topLeftCell="A7" zoomScaleNormal="100" workbookViewId="0">
      <selection activeCell="G14" sqref="G14"/>
    </sheetView>
  </sheetViews>
  <sheetFormatPr baseColWidth="10" defaultColWidth="11.33203125" defaultRowHeight="13.8" x14ac:dyDescent="0.25"/>
  <cols>
    <col min="1" max="1" width="6.88671875" style="23" customWidth="1"/>
    <col min="2" max="2" width="50.6640625" style="6" customWidth="1"/>
    <col min="3" max="4" width="22" style="6" customWidth="1"/>
    <col min="5" max="12" width="20.6640625" style="6" customWidth="1"/>
    <col min="13" max="16384" width="11.33203125" style="6"/>
  </cols>
  <sheetData>
    <row r="1" spans="1:11" ht="86.25" customHeight="1" x14ac:dyDescent="0.25">
      <c r="A1" s="86" t="s">
        <v>53</v>
      </c>
      <c r="B1" s="86"/>
      <c r="C1" s="86"/>
      <c r="D1" s="86"/>
      <c r="E1" s="86"/>
      <c r="F1" s="65"/>
      <c r="G1" s="65"/>
      <c r="H1" s="65"/>
      <c r="I1" s="65"/>
      <c r="J1" s="65"/>
      <c r="K1" s="65"/>
    </row>
    <row r="2" spans="1:11" ht="58.95" customHeight="1" x14ac:dyDescent="0.25">
      <c r="B2" s="101" t="s">
        <v>56</v>
      </c>
      <c r="C2" s="101"/>
      <c r="D2" s="101"/>
      <c r="E2" s="101"/>
      <c r="F2" s="64"/>
      <c r="G2" s="64"/>
      <c r="H2" s="64"/>
      <c r="I2" s="64"/>
      <c r="J2" s="64"/>
      <c r="K2" s="64"/>
    </row>
    <row r="3" spans="1:11" ht="39" customHeight="1" x14ac:dyDescent="0.25">
      <c r="A3" s="3"/>
      <c r="B3" s="42" t="s">
        <v>0</v>
      </c>
      <c r="C3" s="41" t="s">
        <v>1</v>
      </c>
      <c r="D3" s="46"/>
    </row>
    <row r="4" spans="1:11" ht="20.100000000000001" customHeight="1" x14ac:dyDescent="0.25">
      <c r="A4" s="56"/>
      <c r="B4" s="43" t="s">
        <v>2</v>
      </c>
      <c r="C4" s="44" t="s">
        <v>3</v>
      </c>
      <c r="D4" s="44"/>
    </row>
    <row r="5" spans="1:11" ht="20.100000000000001" customHeight="1" x14ac:dyDescent="0.25">
      <c r="A5" s="56"/>
      <c r="B5" s="43"/>
      <c r="C5" s="44" t="s">
        <v>1</v>
      </c>
      <c r="D5" s="44"/>
    </row>
    <row r="6" spans="1:11" ht="20.100000000000001" customHeight="1" x14ac:dyDescent="0.25">
      <c r="A6" s="97" t="s">
        <v>54</v>
      </c>
      <c r="B6" s="98"/>
      <c r="C6" s="45" t="s">
        <v>4</v>
      </c>
      <c r="D6" s="54"/>
    </row>
    <row r="7" spans="1:11" s="47" customFormat="1" ht="42" customHeight="1" x14ac:dyDescent="0.25">
      <c r="A7" s="48"/>
      <c r="B7" s="99" t="s">
        <v>64</v>
      </c>
      <c r="C7" s="75" t="s">
        <v>65</v>
      </c>
      <c r="D7" s="89" t="s">
        <v>60</v>
      </c>
      <c r="E7" s="75" t="s">
        <v>11</v>
      </c>
      <c r="F7" s="6"/>
    </row>
    <row r="8" spans="1:11" s="47" customFormat="1" ht="48" customHeight="1" x14ac:dyDescent="0.25">
      <c r="A8" s="57"/>
      <c r="B8" s="100"/>
      <c r="C8" s="76"/>
      <c r="D8" s="89"/>
      <c r="E8" s="77"/>
      <c r="F8" s="6"/>
    </row>
    <row r="9" spans="1:11" s="47" customFormat="1" ht="58.5" customHeight="1" x14ac:dyDescent="0.25">
      <c r="A9" s="87" t="s">
        <v>66</v>
      </c>
      <c r="B9" s="88"/>
      <c r="C9" s="88"/>
      <c r="D9" s="88"/>
      <c r="E9" s="88"/>
      <c r="F9" s="78"/>
    </row>
    <row r="10" spans="1:11" ht="57" customHeight="1" x14ac:dyDescent="0.25">
      <c r="A10" s="94" t="s">
        <v>72</v>
      </c>
      <c r="B10" s="95"/>
      <c r="C10" s="95"/>
      <c r="D10" s="95"/>
      <c r="E10" s="96"/>
    </row>
    <row r="11" spans="1:11" ht="24.9" customHeight="1" x14ac:dyDescent="0.25">
      <c r="A11" s="61"/>
      <c r="B11" s="62"/>
      <c r="C11" s="70" t="s">
        <v>73</v>
      </c>
      <c r="D11" s="67" t="s">
        <v>58</v>
      </c>
      <c r="E11" s="66" t="s">
        <v>59</v>
      </c>
    </row>
    <row r="12" spans="1:11" ht="50.1" customHeight="1" x14ac:dyDescent="0.25">
      <c r="A12" s="92" t="s">
        <v>61</v>
      </c>
      <c r="B12" s="93"/>
      <c r="C12" s="71">
        <v>0</v>
      </c>
      <c r="D12" s="68">
        <v>0</v>
      </c>
      <c r="E12" s="59">
        <f>D12*1.2</f>
        <v>0</v>
      </c>
    </row>
    <row r="13" spans="1:11" ht="8.1" customHeight="1" x14ac:dyDescent="0.25">
      <c r="A13" s="61"/>
      <c r="B13" s="62"/>
      <c r="C13" s="72"/>
      <c r="D13" s="63"/>
      <c r="E13" s="58"/>
    </row>
    <row r="14" spans="1:11" ht="50.1" customHeight="1" x14ac:dyDescent="0.25">
      <c r="A14" s="92" t="s">
        <v>71</v>
      </c>
      <c r="B14" s="93"/>
      <c r="C14" s="71">
        <v>0</v>
      </c>
      <c r="D14" s="68">
        <v>0</v>
      </c>
      <c r="E14" s="59">
        <f>D14*1.2</f>
        <v>0</v>
      </c>
    </row>
    <row r="15" spans="1:11" ht="8.1" customHeight="1" x14ac:dyDescent="0.25">
      <c r="A15" s="61"/>
      <c r="B15" s="62"/>
      <c r="C15" s="72"/>
      <c r="D15" s="63"/>
      <c r="E15" s="58"/>
    </row>
    <row r="16" spans="1:11" ht="50.1" customHeight="1" x14ac:dyDescent="0.25">
      <c r="A16" s="92" t="s">
        <v>62</v>
      </c>
      <c r="B16" s="93"/>
      <c r="C16" s="71">
        <v>0</v>
      </c>
      <c r="D16" s="68">
        <v>0</v>
      </c>
      <c r="E16" s="59">
        <f>D16*1.2</f>
        <v>0</v>
      </c>
    </row>
    <row r="17" spans="1:11" ht="8.1" customHeight="1" x14ac:dyDescent="0.25">
      <c r="A17" s="61"/>
      <c r="B17" s="62"/>
      <c r="C17" s="72"/>
      <c r="D17" s="63"/>
      <c r="E17" s="58"/>
    </row>
    <row r="18" spans="1:11" ht="50.1" customHeight="1" x14ac:dyDescent="0.25">
      <c r="A18" s="92" t="s">
        <v>63</v>
      </c>
      <c r="B18" s="93"/>
      <c r="C18" s="71">
        <v>0</v>
      </c>
      <c r="D18" s="68">
        <v>0</v>
      </c>
      <c r="E18" s="59">
        <f>D18*1.2</f>
        <v>0</v>
      </c>
    </row>
    <row r="19" spans="1:11" ht="8.1" customHeight="1" x14ac:dyDescent="0.25">
      <c r="A19" s="61"/>
      <c r="B19" s="62"/>
      <c r="C19" s="72"/>
      <c r="D19" s="63"/>
      <c r="E19" s="58"/>
    </row>
    <row r="20" spans="1:11" s="23" customFormat="1" ht="50.1" customHeight="1" x14ac:dyDescent="0.25">
      <c r="A20" s="102" t="s">
        <v>74</v>
      </c>
      <c r="B20" s="103"/>
      <c r="C20" s="73">
        <f>C12+C14+C16+C18</f>
        <v>0</v>
      </c>
      <c r="D20" s="69">
        <f>D12+D14+D16+D18</f>
        <v>0</v>
      </c>
      <c r="E20" s="60">
        <f>E12+E14+E16+E18</f>
        <v>0</v>
      </c>
    </row>
    <row r="22" spans="1:11" ht="40.950000000000003" customHeight="1" x14ac:dyDescent="0.25">
      <c r="A22" s="90" t="s">
        <v>55</v>
      </c>
      <c r="B22" s="90"/>
      <c r="C22" s="90"/>
      <c r="D22" s="90"/>
      <c r="E22" s="90"/>
      <c r="F22" s="23"/>
      <c r="G22" s="23"/>
      <c r="H22" s="23"/>
      <c r="I22" s="23"/>
      <c r="J22" s="23"/>
      <c r="K22" s="23"/>
    </row>
    <row r="23" spans="1:11" s="47" customFormat="1" ht="15" customHeight="1" x14ac:dyDescent="0.25">
      <c r="A23" s="91" t="s">
        <v>14</v>
      </c>
      <c r="B23" s="91"/>
      <c r="C23" s="91"/>
      <c r="D23" s="91"/>
      <c r="E23" s="91"/>
      <c r="F23" s="23"/>
      <c r="G23" s="23"/>
    </row>
    <row r="24" spans="1:11" s="47" customFormat="1" ht="15" customHeight="1" x14ac:dyDescent="0.25">
      <c r="A24" s="91" t="s">
        <v>52</v>
      </c>
      <c r="B24" s="91"/>
      <c r="C24" s="91"/>
      <c r="D24" s="91"/>
      <c r="E24" s="91"/>
      <c r="F24" s="23"/>
      <c r="G24" s="23"/>
    </row>
    <row r="25" spans="1:11" s="47" customFormat="1" ht="30" customHeight="1" x14ac:dyDescent="0.25">
      <c r="A25" s="91" t="s">
        <v>22</v>
      </c>
      <c r="B25" s="91"/>
      <c r="C25" s="91"/>
      <c r="D25" s="91"/>
      <c r="E25" s="91"/>
      <c r="F25" s="23"/>
      <c r="G25" s="23"/>
    </row>
    <row r="26" spans="1:11" x14ac:dyDescent="0.25">
      <c r="A26" s="1"/>
      <c r="B26" s="74"/>
      <c r="C26" s="74"/>
      <c r="D26" s="74"/>
      <c r="E26" s="74"/>
    </row>
  </sheetData>
  <protectedRanges>
    <protectedRange sqref="E8 C8" name="Plage1_1"/>
  </protectedRanges>
  <mergeCells count="16">
    <mergeCell ref="A1:E1"/>
    <mergeCell ref="A9:E9"/>
    <mergeCell ref="D7:D8"/>
    <mergeCell ref="A22:E22"/>
    <mergeCell ref="A25:E25"/>
    <mergeCell ref="A24:E24"/>
    <mergeCell ref="A23:E23"/>
    <mergeCell ref="A16:B16"/>
    <mergeCell ref="A12:B12"/>
    <mergeCell ref="A10:E10"/>
    <mergeCell ref="A14:B14"/>
    <mergeCell ref="A6:B6"/>
    <mergeCell ref="B7:B8"/>
    <mergeCell ref="B2:E2"/>
    <mergeCell ref="A18:B18"/>
    <mergeCell ref="A20:B20"/>
  </mergeCells>
  <pageMargins left="0.25" right="0.25" top="0.75" bottom="0.75" header="0.3" footer="0.3"/>
  <pageSetup paperSize="8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E91F2-2B59-43D8-B319-4631E47CABF3}">
  <sheetPr>
    <pageSetUpPr fitToPage="1"/>
  </sheetPr>
  <dimension ref="A1:H20"/>
  <sheetViews>
    <sheetView zoomScaleNormal="100" workbookViewId="0">
      <selection activeCell="J8" sqref="J8"/>
    </sheetView>
  </sheetViews>
  <sheetFormatPr baseColWidth="10" defaultColWidth="11.44140625" defaultRowHeight="13.2" x14ac:dyDescent="0.25"/>
  <cols>
    <col min="1" max="1" width="14.6640625" style="47" customWidth="1"/>
    <col min="2" max="2" width="7.88671875" style="47" customWidth="1"/>
    <col min="3" max="3" width="20.109375" style="47" customWidth="1"/>
    <col min="4" max="4" width="22.33203125" style="47" customWidth="1"/>
    <col min="5" max="5" width="10.44140625" style="47" customWidth="1"/>
    <col min="6" max="6" width="15.109375" style="47" customWidth="1"/>
    <col min="7" max="7" width="15.6640625" style="47" customWidth="1"/>
    <col min="8" max="8" width="18.6640625" style="47" customWidth="1"/>
    <col min="9" max="16384" width="11.44140625" style="47"/>
  </cols>
  <sheetData>
    <row r="1" spans="1:8" ht="75" customHeight="1" x14ac:dyDescent="0.65">
      <c r="A1" s="123" t="s">
        <v>67</v>
      </c>
      <c r="B1" s="123"/>
      <c r="C1" s="123"/>
      <c r="D1" s="123"/>
      <c r="E1" s="123"/>
      <c r="F1" s="123"/>
      <c r="G1" s="123"/>
    </row>
    <row r="2" spans="1:8" ht="40.200000000000003" customHeight="1" x14ac:dyDescent="0.25">
      <c r="A2" s="124" t="s">
        <v>68</v>
      </c>
      <c r="B2" s="124"/>
      <c r="C2" s="124"/>
      <c r="D2" s="124"/>
      <c r="E2" s="124"/>
      <c r="F2" s="124"/>
      <c r="G2" s="124"/>
      <c r="H2" s="64"/>
    </row>
    <row r="3" spans="1:8" s="6" customFormat="1" ht="39" customHeight="1" x14ac:dyDescent="0.25">
      <c r="A3" s="79"/>
      <c r="B3" s="121" t="s">
        <v>0</v>
      </c>
      <c r="C3" s="121"/>
      <c r="D3" s="80" t="s">
        <v>1</v>
      </c>
      <c r="E3" s="81"/>
      <c r="F3" s="81"/>
      <c r="G3" s="81"/>
    </row>
    <row r="4" spans="1:8" s="6" customFormat="1" ht="20.100000000000001" customHeight="1" x14ac:dyDescent="0.25">
      <c r="A4" s="79"/>
      <c r="B4" s="120" t="s">
        <v>2</v>
      </c>
      <c r="C4" s="120"/>
      <c r="D4" s="82" t="s">
        <v>3</v>
      </c>
      <c r="E4" s="81"/>
      <c r="F4" s="81"/>
      <c r="G4" s="81"/>
    </row>
    <row r="5" spans="1:8" s="6" customFormat="1" ht="20.100000000000001" customHeight="1" x14ac:dyDescent="0.25">
      <c r="A5" s="83"/>
      <c r="B5" s="83"/>
      <c r="C5" s="79"/>
      <c r="D5" s="82" t="s">
        <v>1</v>
      </c>
      <c r="E5" s="81"/>
      <c r="F5" s="81"/>
      <c r="G5" s="81"/>
    </row>
    <row r="6" spans="1:8" s="6" customFormat="1" ht="20.100000000000001" customHeight="1" x14ac:dyDescent="0.25">
      <c r="A6" s="122" t="s">
        <v>54</v>
      </c>
      <c r="B6" s="122"/>
      <c r="C6" s="122"/>
      <c r="D6" s="84" t="s">
        <v>4</v>
      </c>
      <c r="E6" s="81"/>
      <c r="F6" s="81"/>
      <c r="G6" s="81"/>
    </row>
    <row r="7" spans="1:8" ht="42" customHeight="1" x14ac:dyDescent="0.3">
      <c r="A7" s="104" t="s">
        <v>64</v>
      </c>
      <c r="B7" s="104"/>
      <c r="C7" s="104"/>
      <c r="D7" s="75" t="s">
        <v>65</v>
      </c>
      <c r="E7" s="85"/>
      <c r="F7" s="105" t="s">
        <v>11</v>
      </c>
      <c r="G7" s="105"/>
    </row>
    <row r="8" spans="1:8" ht="48" customHeight="1" x14ac:dyDescent="0.3">
      <c r="A8" s="104"/>
      <c r="B8" s="104"/>
      <c r="C8" s="104"/>
      <c r="D8" s="76"/>
      <c r="E8" s="85"/>
      <c r="F8" s="106"/>
      <c r="G8" s="106"/>
    </row>
    <row r="9" spans="1:8" ht="58.5" customHeight="1" x14ac:dyDescent="0.25">
      <c r="A9" s="107" t="s">
        <v>69</v>
      </c>
      <c r="B9" s="108"/>
      <c r="C9" s="108"/>
      <c r="D9" s="108"/>
      <c r="E9" s="108"/>
      <c r="F9" s="108"/>
      <c r="G9" s="108"/>
    </row>
    <row r="10" spans="1:8" ht="15.75" customHeight="1" x14ac:dyDescent="0.25">
      <c r="A10" s="111"/>
      <c r="B10" s="111"/>
      <c r="C10" s="111"/>
      <c r="D10" s="111"/>
      <c r="E10" s="48"/>
    </row>
    <row r="11" spans="1:8" ht="24.6" customHeight="1" x14ac:dyDescent="0.25">
      <c r="A11" s="109" t="s">
        <v>41</v>
      </c>
      <c r="B11" s="110"/>
      <c r="C11" s="110"/>
      <c r="D11" s="110"/>
      <c r="E11" s="110"/>
      <c r="F11" s="110"/>
      <c r="G11" s="110"/>
    </row>
    <row r="12" spans="1:8" ht="24.9" customHeight="1" x14ac:dyDescent="0.25">
      <c r="A12" s="112" t="s">
        <v>70</v>
      </c>
      <c r="B12" s="113"/>
      <c r="C12" s="113"/>
      <c r="D12" s="113"/>
      <c r="E12" s="113"/>
      <c r="F12" s="113"/>
      <c r="G12" s="113"/>
    </row>
    <row r="13" spans="1:8" ht="26.7" customHeight="1" x14ac:dyDescent="0.25">
      <c r="A13" s="114"/>
      <c r="B13" s="115"/>
      <c r="C13" s="116"/>
      <c r="D13" s="55" t="s">
        <v>43</v>
      </c>
      <c r="E13" s="117" t="s">
        <v>13</v>
      </c>
      <c r="F13" s="53" t="s">
        <v>42</v>
      </c>
      <c r="G13" s="53" t="s">
        <v>44</v>
      </c>
    </row>
    <row r="14" spans="1:8" ht="26.7" customHeight="1" x14ac:dyDescent="0.25">
      <c r="A14" s="118" t="s">
        <v>57</v>
      </c>
      <c r="B14" s="119"/>
      <c r="C14" s="119"/>
      <c r="D14" s="17">
        <v>0</v>
      </c>
      <c r="E14" s="117"/>
      <c r="F14" s="18">
        <v>0</v>
      </c>
      <c r="G14" s="18">
        <f>F14*1.2</f>
        <v>0</v>
      </c>
    </row>
    <row r="15" spans="1:8" ht="26.7" customHeight="1" x14ac:dyDescent="0.25">
      <c r="A15" s="118" t="s">
        <v>46</v>
      </c>
      <c r="B15" s="119"/>
      <c r="C15" s="119"/>
      <c r="D15" s="17">
        <v>0</v>
      </c>
      <c r="E15" s="117"/>
      <c r="F15" s="18">
        <v>0</v>
      </c>
      <c r="G15" s="18">
        <f>F15*1.2</f>
        <v>0</v>
      </c>
    </row>
    <row r="16" spans="1:8" ht="26.7" customHeight="1" x14ac:dyDescent="0.25">
      <c r="A16" s="118" t="s">
        <v>47</v>
      </c>
      <c r="B16" s="119"/>
      <c r="C16" s="119"/>
      <c r="D16" s="17">
        <v>0</v>
      </c>
      <c r="E16" s="117"/>
      <c r="F16" s="18">
        <v>0</v>
      </c>
      <c r="G16" s="18">
        <f>F16*1.2</f>
        <v>0</v>
      </c>
    </row>
    <row r="17" spans="1:7" ht="15" customHeight="1" x14ac:dyDescent="0.25">
      <c r="A17" s="49"/>
      <c r="B17" s="50"/>
      <c r="C17" s="50"/>
      <c r="D17" s="51"/>
      <c r="E17" s="52"/>
      <c r="F17" s="39"/>
      <c r="G17" s="39"/>
    </row>
    <row r="18" spans="1:7" ht="15" customHeight="1" x14ac:dyDescent="0.25">
      <c r="A18" s="91" t="s">
        <v>14</v>
      </c>
      <c r="B18" s="91"/>
      <c r="C18" s="91"/>
      <c r="D18" s="91"/>
      <c r="E18" s="91"/>
      <c r="F18" s="91"/>
      <c r="G18" s="91"/>
    </row>
    <row r="19" spans="1:7" ht="30" customHeight="1" x14ac:dyDescent="0.25">
      <c r="A19" s="91" t="s">
        <v>52</v>
      </c>
      <c r="B19" s="91"/>
      <c r="C19" s="91"/>
      <c r="D19" s="91"/>
      <c r="E19" s="91"/>
      <c r="F19" s="91"/>
      <c r="G19" s="91"/>
    </row>
    <row r="20" spans="1:7" ht="30" customHeight="1" x14ac:dyDescent="0.25">
      <c r="A20" s="91" t="s">
        <v>22</v>
      </c>
      <c r="B20" s="91"/>
      <c r="C20" s="91"/>
      <c r="D20" s="91"/>
      <c r="E20" s="91"/>
      <c r="F20" s="91"/>
      <c r="G20" s="91"/>
    </row>
  </sheetData>
  <protectedRanges>
    <protectedRange sqref="F8 D8" name="Plage1_1"/>
  </protectedRanges>
  <mergeCells count="20">
    <mergeCell ref="B4:C4"/>
    <mergeCell ref="B3:C3"/>
    <mergeCell ref="A6:C6"/>
    <mergeCell ref="A1:G1"/>
    <mergeCell ref="A2:G2"/>
    <mergeCell ref="A7:C8"/>
    <mergeCell ref="F7:G7"/>
    <mergeCell ref="F8:G8"/>
    <mergeCell ref="A9:G9"/>
    <mergeCell ref="A20:G20"/>
    <mergeCell ref="A19:G19"/>
    <mergeCell ref="A18:G18"/>
    <mergeCell ref="A11:G11"/>
    <mergeCell ref="A10:D10"/>
    <mergeCell ref="A12:G12"/>
    <mergeCell ref="A13:C13"/>
    <mergeCell ref="E13:E16"/>
    <mergeCell ref="A14:C14"/>
    <mergeCell ref="A15:C15"/>
    <mergeCell ref="A16:C16"/>
  </mergeCells>
  <pageMargins left="0.7" right="0.7" top="0.75" bottom="0.75" header="0.3" footer="0.3"/>
  <pageSetup paperSize="9" scale="65" fitToHeight="4" orientation="portrait" r:id="rId1"/>
  <headerFooter>
    <oddFooter>&amp;L&amp;1#&amp;"Calibri"&amp;10 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95-E2FE-4936-A888-BB3555C0AEEE}">
  <sheetPr>
    <pageSetUpPr fitToPage="1"/>
  </sheetPr>
  <dimension ref="A1:H33"/>
  <sheetViews>
    <sheetView topLeftCell="A11" zoomScale="90" zoomScaleNormal="90" workbookViewId="0">
      <selection activeCell="A20" sqref="A20:E20"/>
    </sheetView>
  </sheetViews>
  <sheetFormatPr baseColWidth="10" defaultRowHeight="13.8" x14ac:dyDescent="0.25"/>
  <cols>
    <col min="1" max="2" width="27.6640625" style="8" customWidth="1"/>
    <col min="3" max="3" width="25" style="2" customWidth="1"/>
    <col min="4" max="4" width="27" style="2" customWidth="1"/>
    <col min="5" max="5" width="30.6640625" style="2" customWidth="1"/>
    <col min="6" max="6" width="19.33203125" style="2" customWidth="1"/>
    <col min="7" max="7" width="25.6640625" customWidth="1"/>
  </cols>
  <sheetData>
    <row r="1" spans="1:8" s="2" customFormat="1" ht="86.25" customHeight="1" x14ac:dyDescent="0.25">
      <c r="A1" s="23"/>
      <c r="B1" s="86" t="s">
        <v>23</v>
      </c>
      <c r="C1" s="86"/>
      <c r="D1" s="86"/>
      <c r="E1" s="86"/>
    </row>
    <row r="2" spans="1:8" s="2" customFormat="1" ht="32.1" customHeight="1" x14ac:dyDescent="0.25">
      <c r="A2" s="23"/>
      <c r="B2" s="127" t="s">
        <v>24</v>
      </c>
      <c r="C2" s="127"/>
      <c r="D2" s="127"/>
      <c r="E2" s="127"/>
    </row>
    <row r="3" spans="1:8" s="2" customFormat="1" ht="52.5" customHeight="1" x14ac:dyDescent="0.25">
      <c r="A3" s="128" t="s">
        <v>25</v>
      </c>
      <c r="B3" s="128"/>
      <c r="C3" s="128"/>
      <c r="D3" s="128"/>
      <c r="E3" s="128"/>
    </row>
    <row r="4" spans="1:8" s="2" customFormat="1" ht="17.25" customHeight="1" x14ac:dyDescent="0.25">
      <c r="A4" s="3"/>
      <c r="B4" s="3"/>
      <c r="C4" s="4"/>
      <c r="D4" s="4"/>
      <c r="E4" s="4"/>
    </row>
    <row r="5" spans="1:8" s="2" customFormat="1" ht="24" customHeight="1" x14ac:dyDescent="0.25">
      <c r="A5" s="3"/>
      <c r="B5" s="129" t="s">
        <v>0</v>
      </c>
      <c r="C5" s="129"/>
      <c r="D5" s="130" t="s">
        <v>39</v>
      </c>
      <c r="E5" s="130"/>
    </row>
    <row r="6" spans="1:8" s="2" customFormat="1" ht="12.75" customHeight="1" x14ac:dyDescent="0.25">
      <c r="A6" s="3"/>
      <c r="B6" s="3"/>
      <c r="C6" s="24"/>
      <c r="D6" s="25"/>
      <c r="E6" s="25"/>
    </row>
    <row r="7" spans="1:8" s="2" customFormat="1" ht="11.25" customHeight="1" x14ac:dyDescent="0.25">
      <c r="A7" s="3"/>
    </row>
    <row r="8" spans="1:8" s="2" customFormat="1" ht="20.100000000000001" customHeight="1" x14ac:dyDescent="0.25">
      <c r="A8" s="6"/>
    </row>
    <row r="9" spans="1:8" x14ac:dyDescent="0.25">
      <c r="A9" s="3"/>
      <c r="B9" s="2"/>
      <c r="G9" s="2"/>
    </row>
    <row r="10" spans="1:8" ht="56.7" customHeight="1" x14ac:dyDescent="0.25">
      <c r="A10" s="125" t="s">
        <v>26</v>
      </c>
      <c r="B10" s="125"/>
      <c r="C10" s="125"/>
      <c r="D10" s="125"/>
      <c r="E10" s="125"/>
      <c r="G10" s="2"/>
      <c r="H10" s="2"/>
    </row>
    <row r="11" spans="1:8" ht="15" customHeight="1" thickBot="1" x14ac:dyDescent="0.3">
      <c r="A11" s="2"/>
      <c r="B11" s="2"/>
      <c r="G11" s="2"/>
    </row>
    <row r="12" spans="1:8" ht="61.5" customHeight="1" thickBot="1" x14ac:dyDescent="0.3">
      <c r="A12" s="133" t="s">
        <v>27</v>
      </c>
      <c r="B12" s="134"/>
      <c r="C12" s="134"/>
      <c r="D12" s="134"/>
      <c r="E12" s="135"/>
    </row>
    <row r="13" spans="1:8" ht="70.2" customHeight="1" x14ac:dyDescent="0.25">
      <c r="A13" s="136" t="s">
        <v>9</v>
      </c>
      <c r="B13" s="137"/>
      <c r="C13" s="26" t="s">
        <v>28</v>
      </c>
      <c r="D13" s="27" t="s">
        <v>29</v>
      </c>
      <c r="E13" s="28" t="s">
        <v>30</v>
      </c>
      <c r="F13"/>
    </row>
    <row r="14" spans="1:8" ht="36" customHeight="1" x14ac:dyDescent="0.25">
      <c r="A14" s="138"/>
      <c r="B14" s="139"/>
      <c r="C14" s="139"/>
      <c r="D14" s="139"/>
      <c r="E14" s="140"/>
      <c r="F14"/>
    </row>
    <row r="15" spans="1:8" ht="29.1" customHeight="1" x14ac:dyDescent="0.25">
      <c r="A15" s="141" t="s">
        <v>17</v>
      </c>
      <c r="B15" s="142"/>
      <c r="C15" s="142"/>
      <c r="D15" s="142"/>
      <c r="E15" s="143"/>
      <c r="F15"/>
    </row>
    <row r="16" spans="1:8" ht="40.200000000000003" customHeight="1" x14ac:dyDescent="0.25">
      <c r="A16" s="144" t="s">
        <v>31</v>
      </c>
      <c r="B16" s="145"/>
      <c r="C16" s="29">
        <v>0</v>
      </c>
      <c r="D16" s="30"/>
      <c r="E16" s="31">
        <f>C16*D16</f>
        <v>0</v>
      </c>
      <c r="F16"/>
    </row>
    <row r="17" spans="1:8" ht="34.950000000000003" customHeight="1" x14ac:dyDescent="0.25">
      <c r="A17" s="131" t="s">
        <v>32</v>
      </c>
      <c r="B17" s="132"/>
      <c r="C17" s="29">
        <v>0</v>
      </c>
      <c r="D17" s="32"/>
      <c r="E17" s="31">
        <f t="shared" ref="E17:E19" si="0">C17*D17</f>
        <v>0</v>
      </c>
      <c r="F17"/>
    </row>
    <row r="18" spans="1:8" ht="47.4" customHeight="1" x14ac:dyDescent="0.25">
      <c r="A18" s="131" t="s">
        <v>33</v>
      </c>
      <c r="B18" s="132"/>
      <c r="C18" s="29">
        <v>0</v>
      </c>
      <c r="D18" s="32"/>
      <c r="E18" s="31">
        <f t="shared" si="0"/>
        <v>0</v>
      </c>
      <c r="F18"/>
    </row>
    <row r="19" spans="1:8" ht="34.950000000000003" customHeight="1" x14ac:dyDescent="0.25">
      <c r="A19" s="131" t="s">
        <v>34</v>
      </c>
      <c r="B19" s="132"/>
      <c r="C19" s="29">
        <v>0</v>
      </c>
      <c r="D19" s="32"/>
      <c r="E19" s="31">
        <f t="shared" si="0"/>
        <v>0</v>
      </c>
      <c r="F19"/>
    </row>
    <row r="20" spans="1:8" ht="35.25" customHeight="1" x14ac:dyDescent="0.25">
      <c r="A20" s="141" t="s">
        <v>18</v>
      </c>
      <c r="B20" s="142"/>
      <c r="C20" s="142"/>
      <c r="D20" s="142"/>
      <c r="E20" s="143"/>
      <c r="F20"/>
    </row>
    <row r="21" spans="1:8" ht="40.5" customHeight="1" x14ac:dyDescent="0.25">
      <c r="A21" s="131" t="s">
        <v>40</v>
      </c>
      <c r="B21" s="132"/>
      <c r="C21" s="29">
        <v>0</v>
      </c>
      <c r="D21" s="30"/>
      <c r="E21" s="31">
        <f t="shared" ref="E21:E24" si="1">C21*D21</f>
        <v>0</v>
      </c>
      <c r="F21"/>
    </row>
    <row r="22" spans="1:8" ht="39.75" customHeight="1" x14ac:dyDescent="0.25">
      <c r="A22" s="131" t="s">
        <v>19</v>
      </c>
      <c r="B22" s="132"/>
      <c r="C22" s="29">
        <v>0</v>
      </c>
      <c r="D22" s="30"/>
      <c r="E22" s="31">
        <f t="shared" si="1"/>
        <v>0</v>
      </c>
      <c r="F22"/>
    </row>
    <row r="23" spans="1:8" ht="48" customHeight="1" x14ac:dyDescent="0.25">
      <c r="A23" s="131" t="s">
        <v>20</v>
      </c>
      <c r="B23" s="132"/>
      <c r="C23" s="29">
        <v>0</v>
      </c>
      <c r="D23" s="30"/>
      <c r="E23" s="31">
        <f t="shared" si="1"/>
        <v>0</v>
      </c>
      <c r="F23" s="33"/>
    </row>
    <row r="24" spans="1:8" ht="33" customHeight="1" x14ac:dyDescent="0.25">
      <c r="A24" s="131" t="s">
        <v>21</v>
      </c>
      <c r="B24" s="132"/>
      <c r="C24" s="29">
        <v>0</v>
      </c>
      <c r="D24" s="30"/>
      <c r="E24" s="31">
        <f t="shared" si="1"/>
        <v>0</v>
      </c>
      <c r="F24"/>
    </row>
    <row r="25" spans="1:8" ht="20.25" customHeight="1" thickBot="1" x14ac:dyDescent="0.3">
      <c r="A25" s="148"/>
      <c r="B25" s="149"/>
      <c r="C25" s="149"/>
      <c r="D25" s="149"/>
      <c r="E25" s="150"/>
      <c r="F25"/>
    </row>
    <row r="26" spans="1:8" ht="42" customHeight="1" thickBot="1" x14ac:dyDescent="0.3">
      <c r="A26" s="151" t="s">
        <v>36</v>
      </c>
      <c r="B26" s="152"/>
      <c r="C26" s="152"/>
      <c r="D26" s="153"/>
      <c r="E26" s="34">
        <f>E16+E17+E18+E19+E21+E22+E23+E24</f>
        <v>0</v>
      </c>
      <c r="F26"/>
    </row>
    <row r="27" spans="1:8" ht="19.2" customHeight="1" thickBot="1" x14ac:dyDescent="0.3">
      <c r="A27" s="126" t="s">
        <v>13</v>
      </c>
      <c r="B27" s="126"/>
      <c r="C27" s="126"/>
      <c r="D27" s="126"/>
      <c r="E27" s="126"/>
      <c r="F27" s="35"/>
    </row>
    <row r="28" spans="1:8" ht="42" customHeight="1" thickBot="1" x14ac:dyDescent="0.3">
      <c r="A28" s="154" t="s">
        <v>37</v>
      </c>
      <c r="B28" s="155"/>
      <c r="C28" s="155"/>
      <c r="D28" s="156"/>
      <c r="E28" s="36">
        <f>E16+E17+E18+E19</f>
        <v>0</v>
      </c>
      <c r="F28"/>
    </row>
    <row r="29" spans="1:8" ht="42" customHeight="1" thickBot="1" x14ac:dyDescent="0.3">
      <c r="A29" s="157" t="s">
        <v>38</v>
      </c>
      <c r="B29" s="158"/>
      <c r="C29" s="158"/>
      <c r="D29" s="159"/>
      <c r="E29" s="37">
        <f>E26</f>
        <v>0</v>
      </c>
      <c r="F29"/>
    </row>
    <row r="30" spans="1:8" ht="13.2" x14ac:dyDescent="0.25">
      <c r="A30"/>
      <c r="B30"/>
      <c r="C30"/>
      <c r="D30"/>
      <c r="E30"/>
      <c r="F30"/>
    </row>
    <row r="31" spans="1:8" x14ac:dyDescent="0.25">
      <c r="A31" s="146" t="s">
        <v>35</v>
      </c>
      <c r="B31" s="146"/>
      <c r="C31" s="146"/>
      <c r="D31" s="146"/>
      <c r="E31" s="146"/>
      <c r="F31" s="146"/>
      <c r="G31" s="146"/>
      <c r="H31" s="146"/>
    </row>
    <row r="32" spans="1:8" x14ac:dyDescent="0.25">
      <c r="C32" s="8"/>
      <c r="D32" s="8"/>
      <c r="G32" s="2"/>
      <c r="H32" s="2"/>
    </row>
    <row r="33" spans="1:8" x14ac:dyDescent="0.25">
      <c r="A33" s="147"/>
      <c r="B33" s="147"/>
      <c r="C33" s="147"/>
      <c r="D33" s="147"/>
      <c r="G33" s="2"/>
      <c r="H33" s="2"/>
    </row>
  </sheetData>
  <mergeCells count="26">
    <mergeCell ref="A20:E20"/>
    <mergeCell ref="A21:B21"/>
    <mergeCell ref="A22:B22"/>
    <mergeCell ref="A31:H31"/>
    <mergeCell ref="A33:D33"/>
    <mergeCell ref="A24:B24"/>
    <mergeCell ref="A25:E25"/>
    <mergeCell ref="A26:D26"/>
    <mergeCell ref="A28:D28"/>
    <mergeCell ref="A29:D29"/>
    <mergeCell ref="A10:E10"/>
    <mergeCell ref="A27:E27"/>
    <mergeCell ref="B1:E1"/>
    <mergeCell ref="B2:E2"/>
    <mergeCell ref="A3:E3"/>
    <mergeCell ref="B5:C5"/>
    <mergeCell ref="D5:E5"/>
    <mergeCell ref="A23:B23"/>
    <mergeCell ref="A12:E12"/>
    <mergeCell ref="A13:B13"/>
    <mergeCell ref="A14:E14"/>
    <mergeCell ref="A15:E15"/>
    <mergeCell ref="A16:B16"/>
    <mergeCell ref="A17:B17"/>
    <mergeCell ref="A18:B18"/>
    <mergeCell ref="A19:B19"/>
  </mergeCells>
  <pageMargins left="0.25" right="0.25" top="0.75" bottom="0.75" header="0.3" footer="0.3"/>
  <pageSetup paperSize="9" scale="89" fitToHeight="0" orientation="portrait" r:id="rId1"/>
  <headerFooter>
    <oddFooter>&amp;L&amp;1#&amp;"Calibri"&amp;10&amp;KA80000Interne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42CF-0DAD-4206-B2BF-60A2D73D7E98}">
  <dimension ref="A1:H53"/>
  <sheetViews>
    <sheetView zoomScale="90" zoomScaleNormal="90" workbookViewId="0">
      <selection activeCell="J8" sqref="J8"/>
    </sheetView>
  </sheetViews>
  <sheetFormatPr baseColWidth="10" defaultRowHeight="13.2" x14ac:dyDescent="0.25"/>
  <cols>
    <col min="1" max="1" width="13.6640625" customWidth="1"/>
    <col min="2" max="2" width="23.6640625" customWidth="1"/>
    <col min="3" max="3" width="33.6640625" customWidth="1"/>
    <col min="4" max="4" width="33.6640625" style="10" customWidth="1"/>
    <col min="5" max="5" width="33.6640625" customWidth="1"/>
  </cols>
  <sheetData>
    <row r="1" spans="1:5" ht="13.8" thickBot="1" x14ac:dyDescent="0.3"/>
    <row r="2" spans="1:5" ht="75" customHeight="1" thickBot="1" x14ac:dyDescent="0.3">
      <c r="A2" s="1"/>
      <c r="B2" s="178" t="s">
        <v>15</v>
      </c>
      <c r="C2" s="179"/>
      <c r="D2" s="179"/>
      <c r="E2" s="180"/>
    </row>
    <row r="3" spans="1:5" ht="67.5" customHeight="1" thickBot="1" x14ac:dyDescent="0.3">
      <c r="A3" s="40"/>
      <c r="B3" s="181" t="str">
        <f>BPU!A2</f>
        <v>Consultation n° 20265047
Productions pédagogiques dans le cadre du parcours négociation investisseur</v>
      </c>
      <c r="C3" s="181"/>
      <c r="D3" s="181"/>
      <c r="E3" s="182"/>
    </row>
    <row r="4" spans="1:5" ht="27" customHeight="1" x14ac:dyDescent="0.25">
      <c r="A4" s="3"/>
      <c r="B4" s="5"/>
      <c r="C4" s="183" t="s">
        <v>0</v>
      </c>
      <c r="D4" s="184" t="str">
        <f>'[1]DPGF-Support pilotage réseau'!D4</f>
        <v>A Compléter</v>
      </c>
      <c r="E4" s="184"/>
    </row>
    <row r="5" spans="1:5" ht="27" customHeight="1" x14ac:dyDescent="0.25">
      <c r="A5" s="3"/>
      <c r="B5" s="5"/>
      <c r="C5" s="183"/>
      <c r="D5" s="184"/>
      <c r="E5" s="184"/>
    </row>
    <row r="6" spans="1:5" ht="27" customHeight="1" x14ac:dyDescent="0.25">
      <c r="A6" s="3"/>
      <c r="B6" s="5"/>
      <c r="C6" s="97" t="s">
        <v>2</v>
      </c>
      <c r="D6" s="186" t="s">
        <v>48</v>
      </c>
      <c r="E6" s="186"/>
    </row>
    <row r="7" spans="1:5" ht="27" customHeight="1" x14ac:dyDescent="0.25">
      <c r="A7" s="6"/>
      <c r="B7" s="7"/>
      <c r="C7" s="185"/>
      <c r="D7" s="187"/>
      <c r="E7" s="187"/>
    </row>
    <row r="8" spans="1:5" ht="27" customHeight="1" thickBot="1" x14ac:dyDescent="0.3">
      <c r="A8" s="3"/>
      <c r="B8" s="3"/>
      <c r="C8" s="4"/>
      <c r="D8" s="9"/>
      <c r="E8" s="2"/>
    </row>
    <row r="9" spans="1:5" ht="35.700000000000003" customHeight="1" thickBot="1" x14ac:dyDescent="0.3">
      <c r="A9" s="188" t="s">
        <v>45</v>
      </c>
      <c r="B9" s="189"/>
      <c r="C9" s="189"/>
      <c r="D9" s="189"/>
      <c r="E9" s="190"/>
    </row>
    <row r="10" spans="1:5" ht="18.600000000000001" thickBot="1" x14ac:dyDescent="0.3">
      <c r="A10" s="3"/>
      <c r="B10" s="3"/>
      <c r="C10" s="4"/>
      <c r="D10" s="9"/>
      <c r="E10" s="2"/>
    </row>
    <row r="11" spans="1:5" ht="57" customHeight="1" x14ac:dyDescent="0.25">
      <c r="A11" s="191" t="s">
        <v>8</v>
      </c>
      <c r="B11" s="192"/>
      <c r="C11" s="12" t="s">
        <v>10</v>
      </c>
      <c r="D11" s="14" t="s">
        <v>16</v>
      </c>
      <c r="E11" s="15" t="s">
        <v>5</v>
      </c>
    </row>
    <row r="12" spans="1:5" ht="31.95" customHeight="1" x14ac:dyDescent="0.25">
      <c r="A12" s="172" t="s">
        <v>17</v>
      </c>
      <c r="B12" s="173"/>
      <c r="C12" s="173"/>
      <c r="D12" s="173"/>
      <c r="E12" s="174"/>
    </row>
    <row r="13" spans="1:5" ht="25.2" customHeight="1" x14ac:dyDescent="0.25">
      <c r="A13" s="138" t="e">
        <f>BPU!#REF!</f>
        <v>#REF!</v>
      </c>
      <c r="B13" s="139"/>
      <c r="C13" s="139"/>
      <c r="D13" s="139"/>
      <c r="E13" s="140"/>
    </row>
    <row r="14" spans="1:5" ht="25.95" customHeight="1" x14ac:dyDescent="0.25">
      <c r="A14" s="167" t="s">
        <v>12</v>
      </c>
      <c r="B14" s="168"/>
      <c r="C14" s="13" t="e">
        <f>BPU!#REF!</f>
        <v>#REF!</v>
      </c>
      <c r="D14" s="169">
        <v>2</v>
      </c>
      <c r="E14" s="20" t="e">
        <f>C14*D14</f>
        <v>#REF!</v>
      </c>
    </row>
    <row r="15" spans="1:5" ht="25.95" customHeight="1" x14ac:dyDescent="0.25">
      <c r="A15" s="170" t="s">
        <v>13</v>
      </c>
      <c r="B15" s="171"/>
      <c r="C15" s="171"/>
      <c r="D15" s="169"/>
      <c r="E15" s="19"/>
    </row>
    <row r="16" spans="1:5" ht="25.95" customHeight="1" x14ac:dyDescent="0.25">
      <c r="A16" s="167" t="s">
        <v>6</v>
      </c>
      <c r="B16" s="168"/>
      <c r="C16" s="13" t="e">
        <f>BPU!#REF!</f>
        <v>#REF!</v>
      </c>
      <c r="D16" s="169"/>
      <c r="E16" s="16" t="e">
        <f>D14*C16</f>
        <v>#REF!</v>
      </c>
    </row>
    <row r="17" spans="1:8" ht="25.95" customHeight="1" x14ac:dyDescent="0.25">
      <c r="A17" s="167" t="s">
        <v>7</v>
      </c>
      <c r="B17" s="168"/>
      <c r="C17" s="13" t="e">
        <f>C16*1.2</f>
        <v>#REF!</v>
      </c>
      <c r="D17" s="169"/>
      <c r="E17" s="16" t="e">
        <f>D14*C17</f>
        <v>#REF!</v>
      </c>
    </row>
    <row r="18" spans="1:8" ht="32.4" customHeight="1" x14ac:dyDescent="0.25">
      <c r="A18" s="138" t="e">
        <f>BPU!#REF!</f>
        <v>#REF!</v>
      </c>
      <c r="B18" s="139"/>
      <c r="C18" s="139"/>
      <c r="D18" s="139"/>
      <c r="E18" s="140"/>
    </row>
    <row r="19" spans="1:8" ht="25.95" customHeight="1" x14ac:dyDescent="0.25">
      <c r="A19" s="167" t="s">
        <v>12</v>
      </c>
      <c r="B19" s="168"/>
      <c r="C19" s="13" t="e">
        <f>BPU!#REF!</f>
        <v>#REF!</v>
      </c>
      <c r="D19" s="169">
        <v>4</v>
      </c>
      <c r="E19" s="20" t="e">
        <f>C19*D19</f>
        <v>#REF!</v>
      </c>
    </row>
    <row r="20" spans="1:8" ht="25.95" customHeight="1" x14ac:dyDescent="0.25">
      <c r="A20" s="170" t="s">
        <v>13</v>
      </c>
      <c r="B20" s="171"/>
      <c r="C20" s="171"/>
      <c r="D20" s="169"/>
      <c r="E20" s="19"/>
      <c r="H20" s="38"/>
    </row>
    <row r="21" spans="1:8" ht="25.95" customHeight="1" x14ac:dyDescent="0.25">
      <c r="A21" s="167" t="s">
        <v>6</v>
      </c>
      <c r="B21" s="168"/>
      <c r="C21" s="13" t="e">
        <f>BPU!#REF!</f>
        <v>#REF!</v>
      </c>
      <c r="D21" s="169"/>
      <c r="E21" s="16" t="e">
        <f>D19*C21</f>
        <v>#REF!</v>
      </c>
    </row>
    <row r="22" spans="1:8" ht="25.95" customHeight="1" x14ac:dyDescent="0.25">
      <c r="A22" s="167" t="s">
        <v>7</v>
      </c>
      <c r="B22" s="168"/>
      <c r="C22" s="13" t="e">
        <f>C21*1.2</f>
        <v>#REF!</v>
      </c>
      <c r="D22" s="169"/>
      <c r="E22" s="16" t="e">
        <f>D19*C22</f>
        <v>#REF!</v>
      </c>
    </row>
    <row r="23" spans="1:8" ht="25.2" customHeight="1" x14ac:dyDescent="0.25">
      <c r="A23" s="138" t="e">
        <f>BPU!#REF!</f>
        <v>#REF!</v>
      </c>
      <c r="B23" s="139"/>
      <c r="C23" s="139"/>
      <c r="D23" s="139"/>
      <c r="E23" s="140"/>
    </row>
    <row r="24" spans="1:8" ht="25.95" customHeight="1" x14ac:dyDescent="0.25">
      <c r="A24" s="167" t="s">
        <v>12</v>
      </c>
      <c r="B24" s="168"/>
      <c r="C24" s="13" t="e">
        <f>BPU!#REF!</f>
        <v>#REF!</v>
      </c>
      <c r="D24" s="169">
        <v>4</v>
      </c>
      <c r="E24" s="20" t="e">
        <f>C24*D24</f>
        <v>#REF!</v>
      </c>
    </row>
    <row r="25" spans="1:8" ht="25.95" customHeight="1" x14ac:dyDescent="0.25">
      <c r="A25" s="170" t="s">
        <v>13</v>
      </c>
      <c r="B25" s="171"/>
      <c r="C25" s="171"/>
      <c r="D25" s="169"/>
      <c r="E25" s="19"/>
    </row>
    <row r="26" spans="1:8" s="8" customFormat="1" ht="25.95" customHeight="1" x14ac:dyDescent="0.25">
      <c r="A26" s="167" t="s">
        <v>6</v>
      </c>
      <c r="B26" s="168"/>
      <c r="C26" s="13" t="e">
        <f>BPU!#REF!</f>
        <v>#REF!</v>
      </c>
      <c r="D26" s="169"/>
      <c r="E26" s="16" t="e">
        <f>D24*C26</f>
        <v>#REF!</v>
      </c>
    </row>
    <row r="27" spans="1:8" ht="25.95" customHeight="1" x14ac:dyDescent="0.25">
      <c r="A27" s="167" t="s">
        <v>7</v>
      </c>
      <c r="B27" s="168"/>
      <c r="C27" s="13" t="e">
        <f>C26*1.2</f>
        <v>#REF!</v>
      </c>
      <c r="D27" s="169"/>
      <c r="E27" s="16" t="e">
        <f>D24*C27</f>
        <v>#REF!</v>
      </c>
    </row>
    <row r="28" spans="1:8" ht="26.7" customHeight="1" x14ac:dyDescent="0.25">
      <c r="A28" s="172" t="s">
        <v>18</v>
      </c>
      <c r="B28" s="173"/>
      <c r="C28" s="173"/>
      <c r="D28" s="173"/>
      <c r="E28" s="174"/>
    </row>
    <row r="29" spans="1:8" ht="33" customHeight="1" x14ac:dyDescent="0.25">
      <c r="A29" s="164" t="e">
        <f>BPU!#REF!</f>
        <v>#REF!</v>
      </c>
      <c r="B29" s="165"/>
      <c r="C29" s="165"/>
      <c r="D29" s="165"/>
      <c r="E29" s="166"/>
    </row>
    <row r="30" spans="1:8" ht="25.95" customHeight="1" x14ac:dyDescent="0.25">
      <c r="A30" s="167" t="s">
        <v>12</v>
      </c>
      <c r="B30" s="168"/>
      <c r="C30" s="13" t="e">
        <f>BPU!#REF!</f>
        <v>#REF!</v>
      </c>
      <c r="D30" s="169">
        <v>70</v>
      </c>
      <c r="E30" s="20" t="e">
        <f>C30*D30</f>
        <v>#REF!</v>
      </c>
    </row>
    <row r="31" spans="1:8" s="8" customFormat="1" ht="25.95" customHeight="1" x14ac:dyDescent="0.25">
      <c r="A31" s="170" t="s">
        <v>13</v>
      </c>
      <c r="B31" s="171"/>
      <c r="C31" s="171"/>
      <c r="D31" s="169"/>
      <c r="E31" s="19"/>
    </row>
    <row r="32" spans="1:8" ht="25.95" customHeight="1" x14ac:dyDescent="0.25">
      <c r="A32" s="167" t="s">
        <v>6</v>
      </c>
      <c r="B32" s="168"/>
      <c r="C32" s="11" t="e">
        <f>BPU!#REF!</f>
        <v>#REF!</v>
      </c>
      <c r="D32" s="169"/>
      <c r="E32" s="16" t="e">
        <f>C32*D30</f>
        <v>#REF!</v>
      </c>
    </row>
    <row r="33" spans="1:5" ht="25.95" customHeight="1" x14ac:dyDescent="0.25">
      <c r="A33" s="167" t="s">
        <v>7</v>
      </c>
      <c r="B33" s="168"/>
      <c r="C33" s="13" t="e">
        <f>C32*1.2</f>
        <v>#REF!</v>
      </c>
      <c r="D33" s="169"/>
      <c r="E33" s="16" t="e">
        <f>C33*D30</f>
        <v>#REF!</v>
      </c>
    </row>
    <row r="34" spans="1:5" ht="33" customHeight="1" x14ac:dyDescent="0.25">
      <c r="A34" s="164" t="e">
        <f>BPU!#REF!</f>
        <v>#REF!</v>
      </c>
      <c r="B34" s="165"/>
      <c r="C34" s="165"/>
      <c r="D34" s="165"/>
      <c r="E34" s="166"/>
    </row>
    <row r="35" spans="1:5" ht="25.95" customHeight="1" x14ac:dyDescent="0.25">
      <c r="A35" s="167" t="s">
        <v>12</v>
      </c>
      <c r="B35" s="168"/>
      <c r="C35" s="13" t="e">
        <f>BPU!#REF!</f>
        <v>#REF!</v>
      </c>
      <c r="D35" s="169">
        <v>280</v>
      </c>
      <c r="E35" s="20" t="e">
        <f>C35*D35</f>
        <v>#REF!</v>
      </c>
    </row>
    <row r="36" spans="1:5" s="8" customFormat="1" ht="25.95" customHeight="1" x14ac:dyDescent="0.25">
      <c r="A36" s="170" t="s">
        <v>13</v>
      </c>
      <c r="B36" s="171"/>
      <c r="C36" s="171"/>
      <c r="D36" s="169"/>
      <c r="E36" s="19"/>
    </row>
    <row r="37" spans="1:5" ht="25.95" customHeight="1" x14ac:dyDescent="0.25">
      <c r="A37" s="167" t="s">
        <v>6</v>
      </c>
      <c r="B37" s="168"/>
      <c r="C37" s="11" t="e">
        <f>BPU!#REF!</f>
        <v>#REF!</v>
      </c>
      <c r="D37" s="169"/>
      <c r="E37" s="16" t="e">
        <f>C37*D35</f>
        <v>#REF!</v>
      </c>
    </row>
    <row r="38" spans="1:5" ht="25.95" customHeight="1" x14ac:dyDescent="0.25">
      <c r="A38" s="167" t="s">
        <v>7</v>
      </c>
      <c r="B38" s="168"/>
      <c r="C38" s="13" t="e">
        <f>C37*1.2</f>
        <v>#REF!</v>
      </c>
      <c r="D38" s="169"/>
      <c r="E38" s="16" t="e">
        <f>C38*D35</f>
        <v>#REF!</v>
      </c>
    </row>
    <row r="39" spans="1:5" ht="30" customHeight="1" x14ac:dyDescent="0.25">
      <c r="A39" s="172" t="e">
        <f>BPU!#REF!</f>
        <v>#REF!</v>
      </c>
      <c r="B39" s="173"/>
      <c r="C39" s="173"/>
      <c r="D39" s="173"/>
      <c r="E39" s="174"/>
    </row>
    <row r="40" spans="1:5" ht="20.7" customHeight="1" x14ac:dyDescent="0.25">
      <c r="A40" s="164" t="e">
        <f>BPU!#REF!</f>
        <v>#REF!</v>
      </c>
      <c r="B40" s="165"/>
      <c r="C40" s="165"/>
      <c r="D40" s="165"/>
      <c r="E40" s="166"/>
    </row>
    <row r="41" spans="1:5" ht="25.95" customHeight="1" x14ac:dyDescent="0.25">
      <c r="A41" s="167" t="s">
        <v>12</v>
      </c>
      <c r="B41" s="168"/>
      <c r="C41" s="13" t="e">
        <f>BPU!#REF!</f>
        <v>#REF!</v>
      </c>
      <c r="D41" s="169">
        <v>10</v>
      </c>
      <c r="E41" s="20" t="e">
        <f>C41*D41</f>
        <v>#REF!</v>
      </c>
    </row>
    <row r="42" spans="1:5" ht="25.95" customHeight="1" x14ac:dyDescent="0.25">
      <c r="A42" s="170" t="s">
        <v>13</v>
      </c>
      <c r="B42" s="171"/>
      <c r="C42" s="171"/>
      <c r="D42" s="169"/>
      <c r="E42" s="19"/>
    </row>
    <row r="43" spans="1:5" ht="25.95" customHeight="1" x14ac:dyDescent="0.25">
      <c r="A43" s="167" t="s">
        <v>6</v>
      </c>
      <c r="B43" s="168"/>
      <c r="C43" s="11" t="e">
        <f>BPU!#REF!</f>
        <v>#REF!</v>
      </c>
      <c r="D43" s="169"/>
      <c r="E43" s="16" t="e">
        <f>C43*D41</f>
        <v>#REF!</v>
      </c>
    </row>
    <row r="44" spans="1:5" ht="25.95" customHeight="1" x14ac:dyDescent="0.25">
      <c r="A44" s="167" t="s">
        <v>7</v>
      </c>
      <c r="B44" s="168"/>
      <c r="C44" s="13" t="e">
        <f>C43*1.2</f>
        <v>#REF!</v>
      </c>
      <c r="D44" s="169"/>
      <c r="E44" s="16" t="e">
        <f>C44*D41</f>
        <v>#REF!</v>
      </c>
    </row>
    <row r="45" spans="1:5" ht="21" customHeight="1" x14ac:dyDescent="0.25">
      <c r="A45" s="164" t="e">
        <f>BPU!#REF!</f>
        <v>#REF!</v>
      </c>
      <c r="B45" s="165"/>
      <c r="C45" s="165"/>
      <c r="D45" s="165"/>
      <c r="E45" s="166"/>
    </row>
    <row r="46" spans="1:5" ht="25.95" customHeight="1" x14ac:dyDescent="0.25">
      <c r="A46" s="167" t="s">
        <v>12</v>
      </c>
      <c r="B46" s="168"/>
      <c r="C46" s="13" t="e">
        <f>BPU!#REF!</f>
        <v>#REF!</v>
      </c>
      <c r="D46" s="169">
        <v>20</v>
      </c>
      <c r="E46" s="20" t="e">
        <f>C46*D46</f>
        <v>#REF!</v>
      </c>
    </row>
    <row r="47" spans="1:5" ht="25.95" customHeight="1" x14ac:dyDescent="0.25">
      <c r="A47" s="170" t="s">
        <v>13</v>
      </c>
      <c r="B47" s="171"/>
      <c r="C47" s="171"/>
      <c r="D47" s="169"/>
      <c r="E47" s="19"/>
    </row>
    <row r="48" spans="1:5" ht="25.95" customHeight="1" x14ac:dyDescent="0.25">
      <c r="A48" s="167" t="s">
        <v>6</v>
      </c>
      <c r="B48" s="168"/>
      <c r="C48" s="11" t="e">
        <f>BPU!#REF!</f>
        <v>#REF!</v>
      </c>
      <c r="D48" s="169"/>
      <c r="E48" s="16" t="e">
        <f>C48*D46</f>
        <v>#REF!</v>
      </c>
    </row>
    <row r="49" spans="1:5" ht="25.95" customHeight="1" x14ac:dyDescent="0.25">
      <c r="A49" s="167" t="s">
        <v>7</v>
      </c>
      <c r="B49" s="168"/>
      <c r="C49" s="13" t="e">
        <f>C48*1.2</f>
        <v>#REF!</v>
      </c>
      <c r="D49" s="169"/>
      <c r="E49" s="16" t="e">
        <f>C49*D46</f>
        <v>#REF!</v>
      </c>
    </row>
    <row r="50" spans="1:5" ht="28.95" customHeight="1" x14ac:dyDescent="0.25">
      <c r="A50" s="175" t="s">
        <v>49</v>
      </c>
      <c r="B50" s="176"/>
      <c r="C50" s="176"/>
      <c r="D50" s="177"/>
      <c r="E50" s="21" t="e">
        <f>E46+E41+E35+E30+E24+E19+E14</f>
        <v>#REF!</v>
      </c>
    </row>
    <row r="51" spans="1:5" ht="16.2" customHeight="1" x14ac:dyDescent="0.25">
      <c r="A51" s="163" t="s">
        <v>13</v>
      </c>
      <c r="B51" s="163"/>
      <c r="C51" s="163"/>
      <c r="D51" s="163"/>
      <c r="E51" s="163"/>
    </row>
    <row r="52" spans="1:5" ht="21" customHeight="1" x14ac:dyDescent="0.25">
      <c r="A52" s="160" t="s">
        <v>50</v>
      </c>
      <c r="B52" s="161"/>
      <c r="C52" s="161"/>
      <c r="D52" s="162"/>
      <c r="E52" s="22" t="e">
        <f>E48+E43+E37+E32+E26+E21+E16</f>
        <v>#REF!</v>
      </c>
    </row>
    <row r="53" spans="1:5" ht="25.95" customHeight="1" x14ac:dyDescent="0.25">
      <c r="A53" s="160" t="s">
        <v>51</v>
      </c>
      <c r="B53" s="161"/>
      <c r="C53" s="161"/>
      <c r="D53" s="162"/>
      <c r="E53" s="22" t="e">
        <f>E52*1.2</f>
        <v>#REF!</v>
      </c>
    </row>
  </sheetData>
  <mergeCells count="57">
    <mergeCell ref="A28:E28"/>
    <mergeCell ref="A43:B43"/>
    <mergeCell ref="A40:E40"/>
    <mergeCell ref="A41:B41"/>
    <mergeCell ref="D41:D44"/>
    <mergeCell ref="A42:C42"/>
    <mergeCell ref="A44:B44"/>
    <mergeCell ref="A37:B37"/>
    <mergeCell ref="A29:E29"/>
    <mergeCell ref="A30:B30"/>
    <mergeCell ref="D30:D33"/>
    <mergeCell ref="A31:C31"/>
    <mergeCell ref="A32:B32"/>
    <mergeCell ref="A33:B33"/>
    <mergeCell ref="A19:B19"/>
    <mergeCell ref="D19:D22"/>
    <mergeCell ref="A20:C20"/>
    <mergeCell ref="A21:B21"/>
    <mergeCell ref="A22:B22"/>
    <mergeCell ref="A9:E9"/>
    <mergeCell ref="A11:B11"/>
    <mergeCell ref="A23:E23"/>
    <mergeCell ref="A26:B26"/>
    <mergeCell ref="A27:B27"/>
    <mergeCell ref="A24:B24"/>
    <mergeCell ref="D24:D27"/>
    <mergeCell ref="A25:C25"/>
    <mergeCell ref="A12:E12"/>
    <mergeCell ref="A14:B14"/>
    <mergeCell ref="D14:D17"/>
    <mergeCell ref="A15:C15"/>
    <mergeCell ref="A16:B16"/>
    <mergeCell ref="A17:B17"/>
    <mergeCell ref="A13:E13"/>
    <mergeCell ref="A18:E18"/>
    <mergeCell ref="B2:E2"/>
    <mergeCell ref="B3:E3"/>
    <mergeCell ref="C4:C5"/>
    <mergeCell ref="D4:E5"/>
    <mergeCell ref="C6:C7"/>
    <mergeCell ref="D6:E7"/>
    <mergeCell ref="A53:D53"/>
    <mergeCell ref="A51:E51"/>
    <mergeCell ref="A52:D52"/>
    <mergeCell ref="A34:E34"/>
    <mergeCell ref="A35:B35"/>
    <mergeCell ref="D35:D38"/>
    <mergeCell ref="A36:C36"/>
    <mergeCell ref="A38:B38"/>
    <mergeCell ref="A39:E39"/>
    <mergeCell ref="A50:D50"/>
    <mergeCell ref="A48:B48"/>
    <mergeCell ref="A45:E45"/>
    <mergeCell ref="A46:B46"/>
    <mergeCell ref="D46:D49"/>
    <mergeCell ref="A47:C47"/>
    <mergeCell ref="A49:B49"/>
  </mergeCells>
  <pageMargins left="0.7" right="0.7" top="0.75" bottom="0.75" header="0.3" footer="0.3"/>
  <pageSetup paperSize="9" scale="64" orientation="portrait" r:id="rId1"/>
  <headerFooter>
    <oddFooter>&amp;L&amp;1#&amp;"Calibri"&amp;10&amp;KA80000Interne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Prestation forfaitaire</vt:lpstr>
      <vt:lpstr>BPU</vt:lpstr>
      <vt:lpstr>DQE et Montant total estimatif</vt:lpstr>
      <vt:lpstr>DQE et montant estimatif</vt:lpstr>
      <vt:lpstr>'DQE et Montant total estimatif'!Zone_d_impression</vt:lpstr>
      <vt:lpstr>'Prestation forfaitaire'!Zone_d_impression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Gandon, Audrey</dc:creator>
  <cp:lastModifiedBy>Juhasz, Veronique</cp:lastModifiedBy>
  <cp:lastPrinted>2025-04-16T18:00:04Z</cp:lastPrinted>
  <dcterms:created xsi:type="dcterms:W3CDTF">2015-03-26T15:00:12Z</dcterms:created>
  <dcterms:modified xsi:type="dcterms:W3CDTF">2026-03-11T09:13:07Z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26b0da4-3db3-477f-aae7-ffa237cfc891_Enabled">
    <vt:lpwstr>True</vt:lpwstr>
  </property>
  <property fmtid="{D5CDD505-2E9C-101B-9397-08002B2CF9AE}" pid="3" name="MSIP_Label_526b0da4-3db3-477f-aae7-ffa237cfc891_SiteId">
    <vt:lpwstr>6eab6365-8194-49c6-a4d0-e2d1a0fbeb74</vt:lpwstr>
  </property>
  <property fmtid="{D5CDD505-2E9C-101B-9397-08002B2CF9AE}" pid="4" name="MSIP_Label_526b0da4-3db3-477f-aae7-ffa237cfc891_Owner">
    <vt:lpwstr>serge.moncere@caissedesdepots.fr</vt:lpwstr>
  </property>
  <property fmtid="{D5CDD505-2E9C-101B-9397-08002B2CF9AE}" pid="5" name="MSIP_Label_526b0da4-3db3-477f-aae7-ffa237cfc891_SetDate">
    <vt:lpwstr>2019-07-17T11:33:53.4761751Z</vt:lpwstr>
  </property>
  <property fmtid="{D5CDD505-2E9C-101B-9397-08002B2CF9AE}" pid="6" name="MSIP_Label_526b0da4-3db3-477f-aae7-ffa237cfc891_Name">
    <vt:lpwstr>CDC-Interne</vt:lpwstr>
  </property>
  <property fmtid="{D5CDD505-2E9C-101B-9397-08002B2CF9AE}" pid="7" name="MSIP_Label_526b0da4-3db3-477f-aae7-ffa237cfc891_Application">
    <vt:lpwstr>Microsoft Azure Information Protection</vt:lpwstr>
  </property>
  <property fmtid="{D5CDD505-2E9C-101B-9397-08002B2CF9AE}" pid="8" name="MSIP_Label_526b0da4-3db3-477f-aae7-ffa237cfc891_Extended_MSFT_Method">
    <vt:lpwstr>Automatic</vt:lpwstr>
  </property>
  <property fmtid="{D5CDD505-2E9C-101B-9397-08002B2CF9AE}" pid="9" name="MSIP_Label_1387ec98-8aff-418c-9455-dc857e1ea7dc_Enabled">
    <vt:lpwstr>True</vt:lpwstr>
  </property>
  <property fmtid="{D5CDD505-2E9C-101B-9397-08002B2CF9AE}" pid="10" name="MSIP_Label_1387ec98-8aff-418c-9455-dc857e1ea7dc_SiteId">
    <vt:lpwstr>6eab6365-8194-49c6-a4d0-e2d1a0fbeb74</vt:lpwstr>
  </property>
  <property fmtid="{D5CDD505-2E9C-101B-9397-08002B2CF9AE}" pid="11" name="MSIP_Label_1387ec98-8aff-418c-9455-dc857e1ea7dc_SetDate">
    <vt:lpwstr>2019-07-17T11:33:53.4761751Z</vt:lpwstr>
  </property>
  <property fmtid="{D5CDD505-2E9C-101B-9397-08002B2CF9AE}" pid="12" name="MSIP_Label_1387ec98-8aff-418c-9455-dc857e1ea7dc_Name">
    <vt:lpwstr>Avec marquage</vt:lpwstr>
  </property>
  <property fmtid="{D5CDD505-2E9C-101B-9397-08002B2CF9AE}" pid="13" name="MSIP_Label_1387ec98-8aff-418c-9455-dc857e1ea7dc_Extended_MSFT_Method">
    <vt:lpwstr>Automatic</vt:lpwstr>
  </property>
  <property fmtid="{D5CDD505-2E9C-101B-9397-08002B2CF9AE}" pid="14" name="Sensitivity">
    <vt:lpwstr>CDC-Interne Avec marquage</vt:lpwstr>
  </property>
</Properties>
</file>